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construcao_civil\CONTRATOS DCCOT\AMPLIACAO ETA CAPIM FINO\Produtos Proesplan\Produtos Finalizados\"/>
    </mc:Choice>
  </mc:AlternateContent>
  <xr:revisionPtr revIDLastSave="0" documentId="8_{7BBEF78D-EBAA-4E2D-A0F9-268CA64380D5}" xr6:coauthVersionLast="36" xr6:coauthVersionMax="36" xr10:uidLastSave="{00000000-0000-0000-0000-000000000000}"/>
  <workbookProtection workbookPassword="C3A2" lockStructure="1"/>
  <bookViews>
    <workbookView xWindow="0" yWindow="0" windowWidth="20490" windowHeight="8940" tabRatio="894" activeTab="10" xr2:uid="{00000000-000D-0000-FFFF-FFFF00000000}"/>
  </bookViews>
  <sheets>
    <sheet name="Resumo" sheetId="1" r:id="rId1"/>
    <sheet name="OS-Op Canteiro" sheetId="32" r:id="rId2"/>
    <sheet name="OS-Cx Dist Água Coagulada" sheetId="22" r:id="rId3"/>
    <sheet name="ME-Cx Dist Água Coagulada" sheetId="15" r:id="rId4"/>
    <sheet name="OS-Unid Mistura Rápida" sheetId="23" r:id="rId5"/>
    <sheet name="ME-Unid Mistura Rápida" sheetId="21" r:id="rId6"/>
    <sheet name="Cronograma " sheetId="3" state="hidden" r:id="rId7"/>
    <sheet name="Cronograma" sheetId="31" state="hidden" r:id="rId8"/>
    <sheet name="Q-Op Canteiro" sheetId="29" state="hidden" r:id="rId9"/>
    <sheet name="C-1.8_02" sheetId="26" r:id="rId10"/>
    <sheet name="C-1.8_03" sheetId="27" r:id="rId11"/>
    <sheet name="Resumo Cotações" sheetId="14" state="hidden" r:id="rId12"/>
  </sheets>
  <externalReferences>
    <externalReference r:id="rId13"/>
    <externalReference r:id="rId14"/>
    <externalReference r:id="rId15"/>
  </externalReferences>
  <definedNames>
    <definedName name="A" localSheetId="7" hidden="1">'[1]BDI Com'!$C$44</definedName>
    <definedName name="A" localSheetId="8" hidden="1">'[1]BDI Com'!$C$44</definedName>
    <definedName name="A" hidden="1">'[1]BDI Com'!$C$44</definedName>
    <definedName name="_xlnm.Print_Area" localSheetId="9">'C-1.8_02'!$B$3:$I$38</definedName>
    <definedName name="_xlnm.Print_Area" localSheetId="10">'C-1.8_03'!$B$3:$I$30</definedName>
    <definedName name="_xlnm.Print_Area" localSheetId="7">Cronograma!$B$2:$S$23</definedName>
    <definedName name="_xlnm.Print_Area" localSheetId="6">'Cronograma '!$B$2:$K$19</definedName>
    <definedName name="_xlnm.Print_Area" localSheetId="3">'ME-Cx Dist Água Coagulada'!$B$2:$K$22</definedName>
    <definedName name="_xlnm.Print_Area" localSheetId="5">'ME-Unid Mistura Rápida'!$B$2:$K$21</definedName>
    <definedName name="_xlnm.Print_Area" localSheetId="2">'OS-Cx Dist Água Coagulada'!$B$2:$K$21</definedName>
    <definedName name="_xlnm.Print_Area" localSheetId="1">'OS-Op Canteiro'!$B$2:$K$25</definedName>
    <definedName name="_xlnm.Print_Area" localSheetId="4">'OS-Unid Mistura Rápida'!$B$2:$K$21</definedName>
    <definedName name="_xlnm.Print_Area" localSheetId="8">'Q-Op Canteiro'!$B$2:$D$36</definedName>
    <definedName name="_xlnm.Print_Area" localSheetId="0">Resumo!$B$2:$K$26</definedName>
    <definedName name="_xlnm.Print_Area" localSheetId="11">'Resumo Cotações'!$B$2:$K$5</definedName>
    <definedName name="BDI_1" localSheetId="6">'[2]BDI Com'!$C$44</definedName>
    <definedName name="BDI_1" localSheetId="8" hidden="1">'[1]BDI Com'!$C$44</definedName>
    <definedName name="BDI_1" hidden="1">'[3]BDI Com'!$C$44</definedName>
    <definedName name="BDI_SERV_DES" localSheetId="6">'[1]BDI Com'!$C$44</definedName>
    <definedName name="BDI_SERV_DES" localSheetId="8" hidden="1">'[1]BDI Com'!$C$44</definedName>
    <definedName name="BDI_SERV_DES" hidden="1">'[3]BDI Com'!$C$44</definedName>
    <definedName name="_xlnm.Print_Titles" localSheetId="7">Cronograma!$2:$10</definedName>
    <definedName name="_xlnm.Print_Titles" localSheetId="6">'Cronograma '!$2:$10</definedName>
    <definedName name="_xlnm.Print_Titles" localSheetId="3">'ME-Cx Dist Água Coagulada'!$2:$9</definedName>
    <definedName name="_xlnm.Print_Titles" localSheetId="5">'ME-Unid Mistura Rápida'!$2:$9</definedName>
    <definedName name="_xlnm.Print_Titles" localSheetId="2">'OS-Cx Dist Água Coagulada'!$2:$9</definedName>
    <definedName name="_xlnm.Print_Titles" localSheetId="1">'OS-Op Canteiro'!$2:$9</definedName>
    <definedName name="_xlnm.Print_Titles" localSheetId="4">'OS-Unid Mistura Rápida'!$2:$9</definedName>
    <definedName name="_xlnm.Print_Titles" localSheetId="8">'Q-Op Canteiro'!$2:$4</definedName>
    <definedName name="_xlnm.Print_Titles" localSheetId="0">Resumo!$2:$9</definedName>
    <definedName name="_xlnm.Print_Titles" localSheetId="11">'Resumo Cotações'!$2:$3</definedName>
  </definedNames>
  <calcPr calcId="191029" calcOnSave="0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5" i="14" l="1"/>
  <c r="H4" i="14"/>
  <c r="H14" i="26"/>
  <c r="H15" i="22"/>
  <c r="H8" i="14" l="1"/>
  <c r="I8" i="14"/>
  <c r="J5" i="14"/>
  <c r="J4" i="14"/>
  <c r="J8" i="14" s="1"/>
  <c r="B14" i="31" l="1"/>
  <c r="B13" i="1"/>
  <c r="B16" i="1" s="1"/>
  <c r="B19" i="1" s="1"/>
  <c r="B22" i="1" s="1"/>
  <c r="C11" i="1"/>
  <c r="C10" i="1"/>
  <c r="C17" i="32"/>
  <c r="C16" i="32"/>
  <c r="C15" i="32"/>
  <c r="D34" i="29"/>
  <c r="I17" i="32"/>
  <c r="I16" i="32"/>
  <c r="J16" i="32" s="1"/>
  <c r="I15" i="32"/>
  <c r="J15" i="32" s="1"/>
  <c r="C10" i="32"/>
  <c r="B10" i="32"/>
  <c r="J17" i="32" l="1"/>
  <c r="C14" i="31"/>
  <c r="D31" i="29"/>
  <c r="B31" i="29"/>
  <c r="C10" i="21"/>
  <c r="B10" i="21"/>
  <c r="C10" i="23"/>
  <c r="B10" i="23"/>
  <c r="C10" i="15"/>
  <c r="B10" i="15"/>
  <c r="C10" i="22"/>
  <c r="B10" i="22"/>
  <c r="F16" i="15"/>
  <c r="E16" i="15"/>
  <c r="D16" i="15"/>
  <c r="C16" i="15"/>
  <c r="I16" i="15"/>
  <c r="G15" i="22"/>
  <c r="K4" i="14"/>
  <c r="K5" i="14"/>
  <c r="H16" i="15" s="1"/>
  <c r="J16" i="15" s="1"/>
  <c r="K16" i="15" s="1"/>
  <c r="C31" i="29" l="1"/>
  <c r="C32" i="29" s="1"/>
  <c r="C34" i="29" s="1"/>
  <c r="G17" i="32" s="1"/>
  <c r="K17" i="32" s="1"/>
  <c r="G15" i="23"/>
  <c r="B15" i="31" l="1"/>
  <c r="B6" i="31"/>
  <c r="B4" i="31"/>
  <c r="G18" i="27" l="1"/>
  <c r="I18" i="27" s="1"/>
  <c r="G17" i="27"/>
  <c r="I17" i="27" s="1"/>
  <c r="G16" i="27"/>
  <c r="I16" i="27" s="1"/>
  <c r="G15" i="27"/>
  <c r="I15" i="27" s="1"/>
  <c r="G14" i="27"/>
  <c r="I14" i="27" s="1"/>
  <c r="G13" i="27"/>
  <c r="I13" i="27" s="1"/>
  <c r="B14" i="27"/>
  <c r="B15" i="27" s="1"/>
  <c r="B16" i="27" s="1"/>
  <c r="B17" i="27" s="1"/>
  <c r="B18" i="27" s="1"/>
  <c r="B16" i="31"/>
  <c r="I15" i="21"/>
  <c r="I15" i="23"/>
  <c r="I15" i="22"/>
  <c r="J15" i="22" s="1"/>
  <c r="K15" i="22" s="1"/>
  <c r="I15" i="15"/>
  <c r="B14" i="26"/>
  <c r="D8" i="29"/>
  <c r="D10" i="29" s="1"/>
  <c r="C8" i="29"/>
  <c r="C10" i="29" s="1"/>
  <c r="C24" i="29"/>
  <c r="G16" i="32" s="1"/>
  <c r="K16" i="32" s="1"/>
  <c r="D17" i="29"/>
  <c r="C17" i="29"/>
  <c r="G15" i="32" s="1"/>
  <c r="K15" i="32" s="1"/>
  <c r="D24" i="29"/>
  <c r="K19" i="32" l="1"/>
  <c r="K10" i="32" s="1"/>
  <c r="K12" i="32" s="1"/>
  <c r="H11" i="1" s="1"/>
  <c r="K17" i="22"/>
  <c r="K10" i="22" s="1"/>
  <c r="K12" i="22" s="1"/>
  <c r="H14" i="1" s="1"/>
  <c r="I20" i="27"/>
  <c r="F15" i="23"/>
  <c r="E15" i="23"/>
  <c r="D15" i="23"/>
  <c r="C15" i="23"/>
  <c r="K24" i="32" l="1"/>
  <c r="D14" i="31" s="1"/>
  <c r="J14" i="31" s="1"/>
  <c r="K20" i="22"/>
  <c r="D15" i="31" s="1"/>
  <c r="N15" i="31" s="1"/>
  <c r="B17" i="31"/>
  <c r="B18" i="31"/>
  <c r="H15" i="23"/>
  <c r="J15" i="23" s="1"/>
  <c r="K15" i="23" s="1"/>
  <c r="H14" i="31" l="1"/>
  <c r="F14" i="31"/>
  <c r="P14" i="31"/>
  <c r="Q14" i="31"/>
  <c r="K14" i="31"/>
  <c r="G14" i="31"/>
  <c r="N14" i="31"/>
  <c r="L14" i="31"/>
  <c r="M14" i="31"/>
  <c r="I14" i="31"/>
  <c r="O14" i="31"/>
  <c r="O15" i="31"/>
  <c r="R15" i="31" s="1"/>
  <c r="Q15" i="31"/>
  <c r="P15" i="31"/>
  <c r="K17" i="23"/>
  <c r="F15" i="21"/>
  <c r="E15" i="21"/>
  <c r="D15" i="21"/>
  <c r="C15" i="21"/>
  <c r="D28" i="26"/>
  <c r="D29" i="26" s="1"/>
  <c r="D31" i="26" s="1"/>
  <c r="D21" i="26"/>
  <c r="D22" i="26" s="1"/>
  <c r="D24" i="26" s="1"/>
  <c r="R14" i="31" l="1"/>
  <c r="D34" i="26"/>
  <c r="D36" i="26" s="1"/>
  <c r="G14" i="26" s="1"/>
  <c r="I14" i="26" s="1"/>
  <c r="G13" i="26"/>
  <c r="I13" i="26" s="1"/>
  <c r="K10" i="23"/>
  <c r="K12" i="23" s="1"/>
  <c r="K20" i="23"/>
  <c r="D17" i="31" s="1"/>
  <c r="C23" i="1"/>
  <c r="C22" i="1"/>
  <c r="C18" i="31" s="1"/>
  <c r="C20" i="1"/>
  <c r="C19" i="1"/>
  <c r="C17" i="1"/>
  <c r="C16" i="1"/>
  <c r="C14" i="1"/>
  <c r="C13" i="1"/>
  <c r="J18" i="23"/>
  <c r="J17" i="23"/>
  <c r="J16" i="23"/>
  <c r="J14" i="23"/>
  <c r="J19" i="22"/>
  <c r="J17" i="22"/>
  <c r="J16" i="22"/>
  <c r="J18" i="21"/>
  <c r="J17" i="21"/>
  <c r="J16" i="21"/>
  <c r="J14" i="21"/>
  <c r="F15" i="15"/>
  <c r="E15" i="15"/>
  <c r="D15" i="15"/>
  <c r="C15" i="15"/>
  <c r="H15" i="15"/>
  <c r="J15" i="15" s="1"/>
  <c r="K15" i="15" s="1"/>
  <c r="K18" i="15" l="1"/>
  <c r="K10" i="15" s="1"/>
  <c r="K12" i="15" s="1"/>
  <c r="H17" i="1" s="1"/>
  <c r="I16" i="26"/>
  <c r="H15" i="21" s="1"/>
  <c r="N17" i="31"/>
  <c r="P17" i="31"/>
  <c r="Q17" i="31"/>
  <c r="O17" i="31"/>
  <c r="C15" i="31"/>
  <c r="C17" i="31"/>
  <c r="C16" i="31"/>
  <c r="H20" i="1"/>
  <c r="K21" i="15" l="1"/>
  <c r="D16" i="31" s="1"/>
  <c r="M15" i="21"/>
  <c r="M17" i="21" s="1"/>
  <c r="N17" i="21" s="1"/>
  <c r="J15" i="21"/>
  <c r="K15" i="21" s="1"/>
  <c r="R17" i="31"/>
  <c r="K17" i="21" l="1"/>
  <c r="K10" i="21" s="1"/>
  <c r="K12" i="21" s="1"/>
  <c r="H23" i="1" s="1"/>
  <c r="M16" i="31"/>
  <c r="L16" i="31"/>
  <c r="N11" i="31"/>
  <c r="J16" i="31"/>
  <c r="K16" i="31"/>
  <c r="I16" i="31"/>
  <c r="H16" i="31"/>
  <c r="G16" i="31"/>
  <c r="F16" i="31"/>
  <c r="J20" i="15"/>
  <c r="J18" i="15"/>
  <c r="J17" i="15"/>
  <c r="K20" i="21" l="1"/>
  <c r="D18" i="31" s="1"/>
  <c r="D19" i="31" s="1"/>
  <c r="N13" i="31" s="1"/>
  <c r="R16" i="31"/>
  <c r="H25" i="1"/>
  <c r="D11" i="31" s="1"/>
  <c r="N20" i="31"/>
  <c r="G18" i="31" l="1"/>
  <c r="L18" i="31"/>
  <c r="N21" i="31"/>
  <c r="J18" i="31"/>
  <c r="F18" i="31"/>
  <c r="I18" i="31"/>
  <c r="H18" i="31"/>
  <c r="K18" i="31"/>
  <c r="M18" i="31"/>
  <c r="N12" i="31"/>
  <c r="S17" i="31"/>
  <c r="S18" i="31"/>
  <c r="S15" i="31"/>
  <c r="S16" i="31"/>
  <c r="S14" i="31"/>
  <c r="D11" i="3"/>
  <c r="D15" i="3" s="1"/>
  <c r="D27" i="31"/>
  <c r="F11" i="31" l="1"/>
  <c r="F20" i="31" s="1"/>
  <c r="F21" i="31" s="1"/>
  <c r="F23" i="31" s="1"/>
  <c r="F13" i="31"/>
  <c r="F12" i="31"/>
  <c r="R18" i="31"/>
  <c r="R19" i="31" s="1"/>
  <c r="U19" i="31" s="1"/>
  <c r="J11" i="31"/>
  <c r="R11" i="31" s="1"/>
  <c r="F22" i="31"/>
  <c r="D14" i="3"/>
  <c r="F11" i="3"/>
  <c r="S19" i="31"/>
  <c r="J11" i="3"/>
  <c r="J15" i="3" s="1"/>
  <c r="F16" i="3" s="1"/>
  <c r="F18" i="3" s="1"/>
  <c r="T19" i="31" l="1"/>
  <c r="J20" i="31"/>
  <c r="J21" i="31" s="1"/>
  <c r="J23" i="31" s="1"/>
  <c r="N23" i="31" s="1"/>
  <c r="J13" i="31"/>
  <c r="J12" i="31"/>
  <c r="S11" i="31" s="1"/>
  <c r="T12" i="31"/>
  <c r="V19" i="31"/>
  <c r="J14" i="3"/>
  <c r="J22" i="31" l="1"/>
  <c r="N22" i="31" s="1"/>
</calcChain>
</file>

<file path=xl/sharedStrings.xml><?xml version="1.0" encoding="utf-8"?>
<sst xmlns="http://schemas.openxmlformats.org/spreadsheetml/2006/main" count="393" uniqueCount="159">
  <si>
    <t>SEMAE</t>
  </si>
  <si>
    <t>SERVIÇO MUNICIPAL DE ÁGUA E ESGOTO DE PIRACICABA</t>
  </si>
  <si>
    <t>Referência de Preços</t>
  </si>
  <si>
    <t>OBRA</t>
  </si>
  <si>
    <t>AMPLIAÇÃO E OTIMIZAÇÃO DA ETA 03 CAPIM FINO</t>
  </si>
  <si>
    <t>SABESP Io:</t>
  </si>
  <si>
    <t>Cotações de Mercado:</t>
  </si>
  <si>
    <t>Obras Civis e Serviços:</t>
  </si>
  <si>
    <t>Materiais e Equipamentos:</t>
  </si>
  <si>
    <t>Item</t>
  </si>
  <si>
    <t>Discriminação</t>
  </si>
  <si>
    <t>--</t>
  </si>
  <si>
    <t>TOTAL</t>
  </si>
  <si>
    <t>OBRAS CIVIS E SERVIÇOS</t>
  </si>
  <si>
    <t>Código</t>
  </si>
  <si>
    <t>Fonte</t>
  </si>
  <si>
    <t>Unid.</t>
  </si>
  <si>
    <t>Quant.</t>
  </si>
  <si>
    <t>BDI Aplicado (%)</t>
  </si>
  <si>
    <t>1.1</t>
  </si>
  <si>
    <t>COMP.</t>
  </si>
  <si>
    <t>1.2</t>
  </si>
  <si>
    <t>Subtotal 1</t>
  </si>
  <si>
    <t>Cotação</t>
  </si>
  <si>
    <t>m²</t>
  </si>
  <si>
    <t xml:space="preserve">CRONOGRAMA FÍSICO-FINANCEIRO </t>
  </si>
  <si>
    <t>PROJETO EXECUTIVO PARA IMPERMEABILIZAÇÃO DA CALHA PARSHALL E DO CANAL DE SAÍDA DE ÁGUA COAGULADA DA CÂMARA DE PRÉ-OXIDAÇÃO</t>
  </si>
  <si>
    <t>ITEM</t>
  </si>
  <si>
    <t>ATIVIDADE</t>
  </si>
  <si>
    <t>CUSTO</t>
  </si>
  <si>
    <t>PERÍODO</t>
  </si>
  <si>
    <t>Total                         (R$)</t>
  </si>
  <si>
    <t>Total do Item (%)</t>
  </si>
  <si>
    <t>Mês 1</t>
  </si>
  <si>
    <t>OBRAS GERAIS --OBRAS CIVIS E SERVIÇOS</t>
  </si>
  <si>
    <t>TOTAL GERAL (R$)</t>
  </si>
  <si>
    <t>TOTAL MÊS (R$)</t>
  </si>
  <si>
    <t>TOTAL MÊS (%)</t>
  </si>
  <si>
    <t>ACUMULADO (R$)</t>
  </si>
  <si>
    <t>ACUMULADO (%)</t>
  </si>
  <si>
    <t>COMPOSIÇÃO DE PREÇOS</t>
  </si>
  <si>
    <t xml:space="preserve">SINAPI </t>
  </si>
  <si>
    <t>SP</t>
  </si>
  <si>
    <t xml:space="preserve">Unid: </t>
  </si>
  <si>
    <t>Preço Unitário (R$)</t>
  </si>
  <si>
    <t>Preço Total (R$)</t>
  </si>
  <si>
    <t>Total</t>
  </si>
  <si>
    <t>RESUMO DAS PROPOSTAS TÉCNICAS DE OBRAS E SERVIÇOS E MATERIAIS E EQUIPAMENTOS</t>
  </si>
  <si>
    <t>CÓDIGO</t>
  </si>
  <si>
    <t>DESCRIÇÃO</t>
  </si>
  <si>
    <t>UNID.</t>
  </si>
  <si>
    <t>ORIGEM DO PREÇO 1</t>
  </si>
  <si>
    <t>ORIGEM DO PREÇO 2</t>
  </si>
  <si>
    <t>ORIGEM DO PREÇO 3</t>
  </si>
  <si>
    <t>PREÇO 1</t>
  </si>
  <si>
    <t>PREÇO 2</t>
  </si>
  <si>
    <t>PREÇO 3</t>
  </si>
  <si>
    <t>PREÇO MEDIANO</t>
  </si>
  <si>
    <t>SINAPI SP Não Desonerado I0:</t>
  </si>
  <si>
    <t>Preço Unitário Sem BDI (R$)</t>
  </si>
  <si>
    <t>Preço Unitário Com BDI (R$)</t>
  </si>
  <si>
    <t>Preço Total Com BDI (R$)</t>
  </si>
  <si>
    <t>SINAPI</t>
  </si>
  <si>
    <t>SABESP</t>
  </si>
  <si>
    <t>RESUMO GERAL</t>
  </si>
  <si>
    <t>Não Desonerado</t>
  </si>
  <si>
    <t>OK RASTREADA</t>
  </si>
  <si>
    <t>Operação e Manutenção do Canteiro de Obras</t>
  </si>
  <si>
    <t>Operação e manutenção do canteiro de obras</t>
  </si>
  <si>
    <t>mês</t>
  </si>
  <si>
    <t>m³</t>
  </si>
  <si>
    <t>kWh</t>
  </si>
  <si>
    <t>Plano compartilhado de telefonia móvel</t>
  </si>
  <si>
    <t>EQ07281</t>
  </si>
  <si>
    <t>MATERIAIS E EQUIPAMENTOS</t>
  </si>
  <si>
    <t>CMP-01</t>
  </si>
  <si>
    <t>pç</t>
  </si>
  <si>
    <t>Malha quadrada, espaçamento de 25mm, L = 0,85m e H = 3,85m, em barras de aço inoxidável de 7,9mm</t>
  </si>
  <si>
    <t>CAIXAS DE DISTRIBUIÇÃO DE ÁGUA COAGULADA</t>
  </si>
  <si>
    <t>Fornecimento de Materiais e Equipamentos</t>
  </si>
  <si>
    <t>Montagem de Materiais e Equipamentos</t>
  </si>
  <si>
    <t>m</t>
  </si>
  <si>
    <t>HM00262</t>
  </si>
  <si>
    <t>Quantitativos</t>
  </si>
  <si>
    <t>Barra redonda de aço inox 5/16" (7,94mm) massa teórica *(0,39kg/m) AISI 304</t>
  </si>
  <si>
    <t>Largura</t>
  </si>
  <si>
    <t>Espaçamento</t>
  </si>
  <si>
    <t>Quantidade</t>
  </si>
  <si>
    <t>barras</t>
  </si>
  <si>
    <t>Barras na Largura</t>
  </si>
  <si>
    <t>Subtotal</t>
  </si>
  <si>
    <t>Barras na Altura</t>
  </si>
  <si>
    <t>Altura</t>
  </si>
  <si>
    <t>kg</t>
  </si>
  <si>
    <t>Execução de peças de aço</t>
  </si>
  <si>
    <t>Peso</t>
  </si>
  <si>
    <t>Comprimento total</t>
  </si>
  <si>
    <t>Massa teórica</t>
  </si>
  <si>
    <t>kg/m</t>
  </si>
  <si>
    <t>Perdas nos cortes</t>
  </si>
  <si>
    <t>PLANILHA DE ORÇAMENTO</t>
  </si>
  <si>
    <t>PRIMEIRA ETAPA DA AMPLIAÇÃO DA ETA 3 CAPIM FINO</t>
  </si>
  <si>
    <t>C-1.8_02</t>
  </si>
  <si>
    <t>C-1.8_03</t>
  </si>
  <si>
    <t>UNIDADE DE MISTURA RÁPIDA</t>
  </si>
  <si>
    <t>Instalação de malha quadrada com as dimensões L = 0,85m e H = 3,85m, na Unidade de Mistura Rápida</t>
  </si>
  <si>
    <t>h</t>
  </si>
  <si>
    <t>equipe x dia</t>
  </si>
  <si>
    <t>Nº</t>
  </si>
  <si>
    <t>Profissional</t>
  </si>
  <si>
    <t>h x dia</t>
  </si>
  <si>
    <t>Engenheiro</t>
  </si>
  <si>
    <t>CHP</t>
  </si>
  <si>
    <t>CHI</t>
  </si>
  <si>
    <t>Ajudante especializado com encargos complementares</t>
  </si>
  <si>
    <t>Ajudante Especializado</t>
  </si>
  <si>
    <t>Montador</t>
  </si>
  <si>
    <t>Montador com encargos complementares</t>
  </si>
  <si>
    <t>Auxiliar Técnico</t>
  </si>
  <si>
    <t>Auxiliar técnico de engenharia com encargos complementares</t>
  </si>
  <si>
    <t>Engenheiro civil de obra senior com encargos complementares</t>
  </si>
  <si>
    <t>Guindauto (CHP)</t>
  </si>
  <si>
    <t>Guindauto (CHI)</t>
  </si>
  <si>
    <t>Guindauto hidráulico, capacidade máxima de carga 3300 kg, momento máximo de carga 5,8 TM, alcance máximo horizontal 7,60 m, inclusive caminhão toco PBT 16.000 kg, potência de 189 cv - CHP diurno</t>
  </si>
  <si>
    <t>Guindauto hidráulico, capacidade máxima de carga 3300 kg, momento máximo de carga 5,8 TM, alcance máximo horizontal 7,60 m, inclusive caminhão toco PBT 16.000 kg, potência de 189 cv - CHI diurno</t>
  </si>
  <si>
    <t>eq x dia</t>
  </si>
  <si>
    <t>PRODUTO 1.8 - INSTALAÇÃO DAS COMPORTAS NO CANAL DE ÁGUA COAGULADA E DAS MALHAS DE AÇO PARA MISTURA RÁPIDA</t>
  </si>
  <si>
    <t xml:space="preserve">MEMORIAIS DE QUANTITATIVOS DE ORÇAMENTO </t>
  </si>
  <si>
    <t>Período</t>
  </si>
  <si>
    <t>dias</t>
  </si>
  <si>
    <t xml:space="preserve">Total de tarifa "A" de fornecimento de água </t>
  </si>
  <si>
    <t>Total de energia elétrica comercial, incluindo ICMS, PIS/PASEP e COFINS</t>
  </si>
  <si>
    <t>Total de plano compartilhado de telefonia móvel</t>
  </si>
  <si>
    <t>Total de meses de operação e manutenção do canteiro de obras</t>
  </si>
  <si>
    <t>Montagem de comporta em aço carbono ou inox</t>
  </si>
  <si>
    <t>CRONOGRAMA FÍSICO-FINANCEIRO</t>
  </si>
  <si>
    <t>PERIODO</t>
  </si>
  <si>
    <t xml:space="preserve">Total                                        </t>
  </si>
  <si>
    <t xml:space="preserve">Total do Item </t>
  </si>
  <si>
    <t>(R$)</t>
  </si>
  <si>
    <t>(%)</t>
  </si>
  <si>
    <t>OBRAS CIVIS E SERVIÇOS E MATERIAIS E EQUIPAMENTOS</t>
  </si>
  <si>
    <t>Comporta deslizante de parede, 2,80m de largura e 1,25m de altura, em aço inox AISI 316L</t>
  </si>
  <si>
    <t>CMP-02</t>
  </si>
  <si>
    <t>Motorização e acionamento da comporta deslizante de parede</t>
  </si>
  <si>
    <t>Mês 2</t>
  </si>
  <si>
    <t>Mês 3</t>
  </si>
  <si>
    <t>OPERAÇÃO E MANUTENÇÃO DO CANTEIRO DE OBRAS</t>
  </si>
  <si>
    <t>1.3</t>
  </si>
  <si>
    <t>Tarifa "A" de fornecimento de água (contrapartida do SEMAE)</t>
  </si>
  <si>
    <t>Energia elétrica comercial, incluindo ICMS, PIS/PASEP e COFINS (contrapartida do SEMAE)</t>
  </si>
  <si>
    <t>Diária</t>
  </si>
  <si>
    <t>Mensal</t>
  </si>
  <si>
    <t>A Instalação do Canteiro de Obras já está prevista no Produto 1.1.</t>
  </si>
  <si>
    <t>COT-136 (BERNARDI)</t>
  </si>
  <si>
    <t>COT-137 (LIQUOS)</t>
  </si>
  <si>
    <t>Nov/2023</t>
  </si>
  <si>
    <t>Novembro</t>
  </si>
  <si>
    <t>COT-103 (BRAVAMONT) CORRIGIDO INCC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</si>
</sst>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164" formatCode="_([$€-2]* #,##0.00_);_([$€-2]* \(#,##0.00\);_([$€-2]* \-??_)"/>
    <numFmt numFmtId="165" formatCode="0.000"/>
    <numFmt numFmtId="166" formatCode="_(* #,##0.00_);_(* \(#,##0.00\);_(* \-??_);_(@_)"/>
    <numFmt numFmtId="167" formatCode="#,##0.000_);\(#,##0.000\)"/>
    <numFmt numFmtId="168" formatCode="_(&quot;R$ &quot;* #,##0.00_);_(&quot;R$ &quot;* \(#,##0.00\);_(&quot;R$ &quot;* \-??_);_(@_)"/>
    <numFmt numFmtId="169" formatCode="_(&quot;R$&quot;* #,##0.00_);_(&quot;R$&quot;* \(#,##0.00\);_(&quot;R$&quot;* \-??_);_(@_)"/>
    <numFmt numFmtId="170" formatCode="_(&quot;Cr$&quot;* #,##0.00_);_(&quot;Cr$&quot;* \(#,##0.00\);_(&quot;Cr$&quot;* \-??_);_(@_)"/>
    <numFmt numFmtId="171" formatCode="0.0000"/>
    <numFmt numFmtId="172" formatCode="&quot;R$ &quot;#,##0.00"/>
    <numFmt numFmtId="173" formatCode="&quot;R$ &quot;#,##0.00;[Red]&quot;-R$ &quot;#,##0.00"/>
    <numFmt numFmtId="174" formatCode="_-* #,##0.00_-;\-* #,##0.00_-;_-* \-??_-;_-@_-"/>
    <numFmt numFmtId="175" formatCode="[$R$-416]\ #,##0.00;[Red]\-[$R$-416]\ #,##0.00"/>
    <numFmt numFmtId="176" formatCode="0.000%"/>
    <numFmt numFmtId="177" formatCode="0.00000000%"/>
    <numFmt numFmtId="178" formatCode="0.000000"/>
    <numFmt numFmtId="179" formatCode="_-&quot;R$ &quot;* #,##0.00_-;&quot;-R$ &quot;* #,##0.00_-;_-&quot;R$ &quot;* \-??_-;_-@_-"/>
    <numFmt numFmtId="180" formatCode="&quot;R$ &quot;#,##0.00;[Red]&quot;R$ &quot;#,##0.00"/>
    <numFmt numFmtId="181" formatCode="_(* #,##0.00_);_(* \(#,##0.00\);_(* &quot;-&quot;??_);_(@_)"/>
    <numFmt numFmtId="182" formatCode="_-&quot;R$&quot;* #,##0.00_-;\-&quot;R$&quot;* #,##0.00_-;_-&quot;R$&quot;* &quot;-&quot;??_-;_-@_-"/>
  </numFmts>
  <fonts count="85">
    <font>
      <sz val="11"/>
      <color rgb="FF000000"/>
      <name val="Calibri"/>
      <family val="2"/>
      <charset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1"/>
    </font>
    <font>
      <sz val="11"/>
      <color rgb="FF800080"/>
      <name val="Calibri"/>
      <family val="2"/>
      <charset val="1"/>
    </font>
    <font>
      <sz val="11"/>
      <color rgb="FF008000"/>
      <name val="Calibri"/>
      <family val="2"/>
      <charset val="1"/>
    </font>
    <font>
      <b/>
      <sz val="9"/>
      <color rgb="FF000000"/>
      <name val="Arial"/>
      <family val="2"/>
      <charset val="1"/>
    </font>
    <font>
      <b/>
      <sz val="11"/>
      <color rgb="FFFF9900"/>
      <name val="Calibri"/>
      <family val="2"/>
      <charset val="1"/>
    </font>
    <font>
      <b/>
      <sz val="11"/>
      <color rgb="FFFFFFFF"/>
      <name val="Calibri"/>
      <family val="2"/>
      <charset val="1"/>
    </font>
    <font>
      <sz val="11"/>
      <color rgb="FF984807"/>
      <name val="Arial Narrow"/>
      <family val="2"/>
      <charset val="1"/>
    </font>
    <font>
      <b/>
      <sz val="11"/>
      <color rgb="FFFF0000"/>
      <name val="Calibri"/>
      <family val="2"/>
      <charset val="1"/>
    </font>
    <font>
      <sz val="11"/>
      <color rgb="FFFF0000"/>
      <name val="Calibri"/>
      <family val="2"/>
      <charset val="1"/>
    </font>
    <font>
      <sz val="11"/>
      <color rgb="FF333399"/>
      <name val="Calibri"/>
      <family val="2"/>
      <charset val="1"/>
    </font>
    <font>
      <i/>
      <sz val="11"/>
      <color rgb="FF808080"/>
      <name val="Calibri"/>
      <family val="2"/>
      <charset val="1"/>
    </font>
    <font>
      <b/>
      <sz val="15"/>
      <color rgb="FF003366"/>
      <name val="Calibri"/>
      <family val="2"/>
      <charset val="1"/>
    </font>
    <font>
      <b/>
      <sz val="13"/>
      <color rgb="FF003366"/>
      <name val="Calibri"/>
      <family val="2"/>
      <charset val="1"/>
    </font>
    <font>
      <b/>
      <sz val="11"/>
      <color rgb="FF003366"/>
      <name val="Calibri"/>
      <family val="2"/>
      <charset val="1"/>
    </font>
    <font>
      <sz val="11"/>
      <color rgb="FFFF9900"/>
      <name val="Calibri"/>
      <family val="2"/>
      <charset val="1"/>
    </font>
    <font>
      <sz val="11"/>
      <color rgb="FF808000"/>
      <name val="Calibri"/>
      <family val="2"/>
      <charset val="1"/>
    </font>
    <font>
      <sz val="11"/>
      <color rgb="FF993300"/>
      <name val="Calibri"/>
      <family val="2"/>
      <charset val="1"/>
    </font>
    <font>
      <sz val="11"/>
      <color rgb="FF000000"/>
      <name val="Times New Roman"/>
      <family val="2"/>
      <charset val="1"/>
    </font>
    <font>
      <sz val="10"/>
      <name val="Arial"/>
      <family val="2"/>
      <charset val="1"/>
    </font>
    <font>
      <sz val="12"/>
      <name val="Times New Roman"/>
      <family val="1"/>
      <charset val="1"/>
    </font>
    <font>
      <sz val="12"/>
      <name val="Arial MT"/>
      <charset val="1"/>
    </font>
    <font>
      <sz val="11"/>
      <color rgb="FF000000"/>
      <name val="Calibri"/>
      <family val="2"/>
      <charset val="204"/>
    </font>
    <font>
      <sz val="11"/>
      <color rgb="FF000000"/>
      <name val="Arial Narrow"/>
      <family val="2"/>
      <charset val="1"/>
    </font>
    <font>
      <b/>
      <sz val="12"/>
      <name val="Times New Roman"/>
      <family val="1"/>
      <charset val="1"/>
    </font>
    <font>
      <b/>
      <sz val="10"/>
      <name val="Times New Roman"/>
      <family val="1"/>
      <charset val="1"/>
    </font>
    <font>
      <b/>
      <i/>
      <sz val="12"/>
      <name val="Times New Roman"/>
      <family val="1"/>
      <charset val="1"/>
    </font>
    <font>
      <sz val="11.5"/>
      <name val="Times New Roman"/>
      <family val="1"/>
      <charset val="1"/>
    </font>
    <font>
      <b/>
      <sz val="11.5"/>
      <name val="Times New Roman"/>
      <family val="1"/>
      <charset val="1"/>
    </font>
    <font>
      <sz val="9"/>
      <name val="Times New Roman"/>
      <family val="1"/>
      <charset val="1"/>
    </font>
    <font>
      <b/>
      <sz val="9"/>
      <name val="Times New Roman"/>
      <family val="1"/>
      <charset val="1"/>
    </font>
    <font>
      <sz val="9"/>
      <color rgb="FF2A6099"/>
      <name val="Times New Roman"/>
      <family val="1"/>
      <charset val="1"/>
    </font>
    <font>
      <sz val="9"/>
      <color rgb="FFC9211E"/>
      <name val="Times New Roman"/>
      <family val="1"/>
      <charset val="1"/>
    </font>
    <font>
      <b/>
      <sz val="9"/>
      <color rgb="FF2A6099"/>
      <name val="Times New Roman"/>
      <family val="1"/>
      <charset val="1"/>
    </font>
    <font>
      <sz val="10"/>
      <name val="Arial Narrow"/>
      <family val="2"/>
      <charset val="1"/>
    </font>
    <font>
      <b/>
      <u/>
      <sz val="10"/>
      <name val="Arial Narrow"/>
      <family val="2"/>
      <charset val="1"/>
    </font>
    <font>
      <b/>
      <sz val="10"/>
      <name val="Arial Narrow"/>
      <family val="2"/>
      <charset val="1"/>
    </font>
    <font>
      <i/>
      <sz val="10"/>
      <name val="Arial Narrow"/>
      <family val="2"/>
      <charset val="1"/>
    </font>
    <font>
      <b/>
      <sz val="10.5"/>
      <name val="Arial Narrow"/>
      <family val="2"/>
      <charset val="1"/>
    </font>
    <font>
      <sz val="11"/>
      <color rgb="FF000000"/>
      <name val="Calibri"/>
      <family val="2"/>
      <charset val="1"/>
    </font>
    <font>
      <sz val="10"/>
      <name val="Symbol"/>
      <family val="1"/>
      <charset val="2"/>
    </font>
    <font>
      <sz val="11"/>
      <name val="Calibri"/>
      <family val="2"/>
      <charset val="1"/>
    </font>
    <font>
      <i/>
      <sz val="12"/>
      <name val="Arial"/>
      <family val="2"/>
      <charset val="1"/>
    </font>
    <font>
      <sz val="10.5"/>
      <name val="Times New Roman"/>
      <family val="1"/>
      <charset val="1"/>
    </font>
    <font>
      <sz val="11"/>
      <color indexed="20"/>
      <name val="Calibri"/>
      <family val="2"/>
    </font>
    <font>
      <sz val="10"/>
      <name val="Arial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1"/>
      <color indexed="60"/>
      <name val="Calibri"/>
      <family val="2"/>
    </font>
    <font>
      <sz val="12"/>
      <name val="Times New Roman"/>
      <family val="1"/>
    </font>
    <font>
      <sz val="11"/>
      <color indexed="8"/>
      <name val="Calibri"/>
      <family val="2"/>
    </font>
    <font>
      <b/>
      <i/>
      <sz val="10"/>
      <name val="Arial Narrow"/>
      <family val="2"/>
      <charset val="1"/>
    </font>
    <font>
      <sz val="10"/>
      <name val="Arial Narrow"/>
      <family val="2"/>
    </font>
    <font>
      <b/>
      <i/>
      <u/>
      <sz val="10"/>
      <name val="Arial Narrow"/>
      <family val="2"/>
      <charset val="1"/>
    </font>
    <font>
      <b/>
      <i/>
      <sz val="10"/>
      <name val="Arial Narrow"/>
      <family val="2"/>
    </font>
    <font>
      <b/>
      <i/>
      <sz val="12"/>
      <name val="Times New Roman"/>
      <family val="1"/>
    </font>
    <font>
      <b/>
      <i/>
      <sz val="18"/>
      <name val="Times New Roman"/>
      <family val="1"/>
      <charset val="1"/>
    </font>
    <font>
      <b/>
      <u/>
      <sz val="10"/>
      <name val="Arial Narrow"/>
      <family val="2"/>
    </font>
    <font>
      <sz val="10"/>
      <color indexed="10"/>
      <name val="Arial Narrow"/>
      <family val="2"/>
    </font>
    <font>
      <b/>
      <sz val="10"/>
      <name val="Arial Narrow"/>
      <family val="2"/>
    </font>
    <font>
      <sz val="12"/>
      <color rgb="FF000000"/>
      <name val="Arial Narrow"/>
      <family val="2"/>
    </font>
    <font>
      <i/>
      <sz val="12"/>
      <color rgb="FF000000"/>
      <name val="Arial Narrow"/>
      <family val="2"/>
    </font>
    <font>
      <i/>
      <sz val="10"/>
      <name val="Arial Narrow"/>
      <family val="2"/>
    </font>
    <font>
      <sz val="12"/>
      <name val="Arial"/>
      <family val="2"/>
      <charset val="1"/>
    </font>
    <font>
      <sz val="10"/>
      <color rgb="FFFF0000"/>
      <name val="Arial Narrow"/>
      <family val="2"/>
    </font>
    <font>
      <b/>
      <i/>
      <sz val="10"/>
      <color theme="1"/>
      <name val="Arial Narrow"/>
      <family val="2"/>
    </font>
    <font>
      <sz val="11"/>
      <color theme="1"/>
      <name val="Arial"/>
      <family val="2"/>
    </font>
    <font>
      <b/>
      <sz val="11"/>
      <name val="Times New Roman"/>
      <family val="1"/>
      <charset val="1"/>
    </font>
    <font>
      <b/>
      <sz val="10.5"/>
      <name val="Times New Roman"/>
      <family val="1"/>
      <charset val="1"/>
    </font>
    <font>
      <sz val="12"/>
      <name val="Arial Narrow"/>
      <family val="2"/>
    </font>
    <font>
      <i/>
      <sz val="12"/>
      <name val="Arial Narrow"/>
      <family val="2"/>
    </font>
    <font>
      <b/>
      <i/>
      <sz val="12"/>
      <name val="Arial Narrow"/>
      <family val="2"/>
    </font>
    <font>
      <b/>
      <sz val="12"/>
      <name val="Arial Narrow"/>
      <family val="2"/>
    </font>
    <font>
      <i/>
      <sz val="12"/>
      <name val="Times New Roman"/>
      <family val="1"/>
    </font>
    <font>
      <b/>
      <sz val="12"/>
      <name val="Times New Roman"/>
      <family val="1"/>
    </font>
    <font>
      <sz val="10"/>
      <color rgb="FF000000"/>
      <name val="Symbol"/>
      <family val="1"/>
      <charset val="2"/>
    </font>
    <font>
      <sz val="12"/>
      <color rgb="FF000000"/>
      <name val="Arial"/>
      <family val="2"/>
    </font>
    <font>
      <b/>
      <i/>
      <sz val="11"/>
      <name val="Times New Roman"/>
      <family val="1"/>
      <charset val="1"/>
    </font>
    <font>
      <sz val="9"/>
      <name val="Arial Narrow"/>
      <family val="2"/>
      <charset val="1"/>
    </font>
    <font>
      <b/>
      <sz val="9"/>
      <name val="Arial Narrow"/>
      <family val="2"/>
      <charset val="1"/>
    </font>
  </fonts>
  <fills count="37">
    <fill>
      <patternFill patternType="none"/>
    </fill>
    <fill>
      <patternFill patternType="gray125"/>
    </fill>
    <fill>
      <patternFill patternType="solid">
        <fgColor rgb="FFCCCCFF"/>
        <bgColor rgb="FFB9CDE5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DE59"/>
      </patternFill>
    </fill>
    <fill>
      <patternFill patternType="solid">
        <fgColor rgb="FF99CCFF"/>
        <bgColor rgb="FFB9CDE5"/>
      </patternFill>
    </fill>
    <fill>
      <patternFill patternType="solid">
        <fgColor rgb="FFFF8080"/>
        <bgColor rgb="FFFF99CC"/>
      </patternFill>
    </fill>
    <fill>
      <patternFill patternType="solid">
        <fgColor rgb="FFFFFFCC"/>
        <bgColor rgb="FFEBF1DE"/>
      </patternFill>
    </fill>
    <fill>
      <patternFill patternType="solid">
        <fgColor rgb="FF00FF00"/>
        <bgColor rgb="FF33CCCC"/>
      </patternFill>
    </fill>
    <fill>
      <patternFill patternType="solid">
        <fgColor rgb="FFFFCC00"/>
        <bgColor rgb="FFFFDE59"/>
      </patternFill>
    </fill>
    <fill>
      <patternFill patternType="solid">
        <fgColor rgb="FFFFFF99"/>
        <bgColor rgb="FFFFFFCC"/>
      </patternFill>
    </fill>
    <fill>
      <patternFill patternType="solid">
        <fgColor rgb="FF0066CC"/>
        <bgColor rgb="FF2A6099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339966"/>
      </patternFill>
    </fill>
    <fill>
      <patternFill patternType="solid">
        <fgColor rgb="FFFF9900"/>
        <bgColor rgb="FFFFCC00"/>
      </patternFill>
    </fill>
    <fill>
      <patternFill patternType="solid">
        <fgColor rgb="FFFF6600"/>
        <bgColor rgb="FFFF99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C9211E"/>
      </patternFill>
    </fill>
    <fill>
      <patternFill patternType="solid">
        <fgColor rgb="FF339966"/>
        <bgColor rgb="FF7F7F7F"/>
      </patternFill>
    </fill>
    <fill>
      <patternFill patternType="solid">
        <fgColor rgb="FFF2F2F2"/>
        <bgColor rgb="FFEBF1DE"/>
      </patternFill>
    </fill>
    <fill>
      <patternFill patternType="solid">
        <fgColor rgb="FFC0C0C0"/>
        <bgColor rgb="FFCCC1DA"/>
      </patternFill>
    </fill>
    <fill>
      <patternFill patternType="solid">
        <fgColor rgb="FF969696"/>
        <bgColor rgb="FF808080"/>
      </patternFill>
    </fill>
    <fill>
      <patternFill patternType="solid">
        <fgColor rgb="FFFFFFFF"/>
        <bgColor rgb="FFF2F2F2"/>
      </patternFill>
    </fill>
    <fill>
      <patternFill patternType="solid">
        <fgColor rgb="FFEBF1DE"/>
        <bgColor rgb="FFF2F2F2"/>
      </patternFill>
    </fill>
    <fill>
      <patternFill patternType="solid">
        <fgColor rgb="FFB9CDE5"/>
        <bgColor rgb="FFB7DEE8"/>
      </patternFill>
    </fill>
    <fill>
      <patternFill patternType="solid">
        <fgColor rgb="FFFFFFCC"/>
      </patternFill>
    </fill>
    <fill>
      <patternFill patternType="solid">
        <fgColor theme="8" tint="0.59999389629810485"/>
        <bgColor rgb="FFEEECE1"/>
      </patternFill>
    </fill>
    <fill>
      <patternFill patternType="solid">
        <fgColor theme="8" tint="0.79998168889431442"/>
        <bgColor rgb="FFEEECE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8" tint="0.79998168889431442"/>
        <bgColor rgb="FFEBF1DE"/>
      </patternFill>
    </fill>
    <fill>
      <patternFill patternType="solid">
        <fgColor theme="8" tint="0.79998168889431442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0000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/>
      <right/>
      <top/>
      <bottom style="double">
        <color rgb="FFFF99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dashed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dashed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639">
    <xf numFmtId="0" fontId="0" fillId="0" borderId="0"/>
    <xf numFmtId="174" fontId="43" fillId="0" borderId="0"/>
    <xf numFmtId="0" fontId="43" fillId="2" borderId="0"/>
    <xf numFmtId="0" fontId="43" fillId="3" borderId="0"/>
    <xf numFmtId="0" fontId="43" fillId="4" borderId="0"/>
    <xf numFmtId="0" fontId="43" fillId="5" borderId="0"/>
    <xf numFmtId="0" fontId="43" fillId="6" borderId="0"/>
    <xf numFmtId="0" fontId="43" fillId="7" borderId="0"/>
    <xf numFmtId="0" fontId="43" fillId="8" borderId="0"/>
    <xf numFmtId="0" fontId="43" fillId="9" borderId="0"/>
    <xf numFmtId="0" fontId="43" fillId="10" borderId="0"/>
    <xf numFmtId="0" fontId="43" fillId="7" borderId="0"/>
    <xf numFmtId="0" fontId="43" fillId="6" borderId="0"/>
    <xf numFmtId="0" fontId="43" fillId="10" borderId="0"/>
    <xf numFmtId="0" fontId="43" fillId="8" borderId="0"/>
    <xf numFmtId="0" fontId="43" fillId="9" borderId="0"/>
    <xf numFmtId="0" fontId="43" fillId="11" borderId="0"/>
    <xf numFmtId="0" fontId="43" fillId="5" borderId="0"/>
    <xf numFmtId="0" fontId="43" fillId="8" borderId="0"/>
    <xf numFmtId="0" fontId="43" fillId="12" borderId="0"/>
    <xf numFmtId="0" fontId="43" fillId="6" borderId="0"/>
    <xf numFmtId="0" fontId="43" fillId="9" borderId="0"/>
    <xf numFmtId="0" fontId="43" fillId="13" borderId="0"/>
    <xf numFmtId="0" fontId="43" fillId="3" borderId="0"/>
    <xf numFmtId="0" fontId="43" fillId="6" borderId="0"/>
    <xf numFmtId="0" fontId="43" fillId="10" borderId="0"/>
    <xf numFmtId="0" fontId="5" fillId="14" borderId="0"/>
    <xf numFmtId="0" fontId="5" fillId="9" borderId="0"/>
    <xf numFmtId="0" fontId="5" fillId="11" borderId="0"/>
    <xf numFmtId="0" fontId="5" fillId="15" borderId="0"/>
    <xf numFmtId="0" fontId="5" fillId="16" borderId="0"/>
    <xf numFmtId="0" fontId="5" fillId="17" borderId="0"/>
    <xf numFmtId="0" fontId="5" fillId="6" borderId="0"/>
    <xf numFmtId="0" fontId="5" fillId="18" borderId="0"/>
    <xf numFmtId="0" fontId="5" fillId="12" borderId="0"/>
    <xf numFmtId="0" fontId="5" fillId="3" borderId="0"/>
    <xf numFmtId="0" fontId="5" fillId="6" borderId="0"/>
    <xf numFmtId="0" fontId="5" fillId="9" borderId="0"/>
    <xf numFmtId="0" fontId="5" fillId="19" borderId="0"/>
    <xf numFmtId="0" fontId="5" fillId="20" borderId="0"/>
    <xf numFmtId="0" fontId="5" fillId="21" borderId="0"/>
    <xf numFmtId="0" fontId="5" fillId="15" borderId="0"/>
    <xf numFmtId="0" fontId="5" fillId="16" borderId="0"/>
    <xf numFmtId="0" fontId="5" fillId="18" borderId="0"/>
    <xf numFmtId="0" fontId="6" fillId="3" borderId="0"/>
    <xf numFmtId="0" fontId="7" fillId="6" borderId="0"/>
    <xf numFmtId="0" fontId="8" fillId="22" borderId="1">
      <alignment horizontal="center" vertical="center" wrapText="1"/>
    </xf>
    <xf numFmtId="0" fontId="9" fillId="23" borderId="2"/>
    <xf numFmtId="0" fontId="9" fillId="23" borderId="2"/>
    <xf numFmtId="0" fontId="9" fillId="23" borderId="2"/>
    <xf numFmtId="0" fontId="10" fillId="24" borderId="3"/>
    <xf numFmtId="0" fontId="11" fillId="22" borderId="4"/>
    <xf numFmtId="0" fontId="12" fillId="25" borderId="2"/>
    <xf numFmtId="0" fontId="10" fillId="24" borderId="3"/>
    <xf numFmtId="0" fontId="13" fillId="0" borderId="5"/>
    <xf numFmtId="0" fontId="14" fillId="13" borderId="2"/>
    <xf numFmtId="0" fontId="14" fillId="13" borderId="2"/>
    <xf numFmtId="164" fontId="43" fillId="0" borderId="0"/>
    <xf numFmtId="0" fontId="15" fillId="0" borderId="0"/>
    <xf numFmtId="0" fontId="7" fillId="4" borderId="0"/>
    <xf numFmtId="0" fontId="16" fillId="0" borderId="6"/>
    <xf numFmtId="0" fontId="17" fillId="0" borderId="7"/>
    <xf numFmtId="0" fontId="18" fillId="0" borderId="8"/>
    <xf numFmtId="0" fontId="18" fillId="0" borderId="0"/>
    <xf numFmtId="0" fontId="6" fillId="5" borderId="0"/>
    <xf numFmtId="0" fontId="14" fillId="7" borderId="2"/>
    <xf numFmtId="0" fontId="14" fillId="7" borderId="2"/>
    <xf numFmtId="0" fontId="14" fillId="7" borderId="2"/>
    <xf numFmtId="0" fontId="19" fillId="0" borderId="9"/>
    <xf numFmtId="165" fontId="43" fillId="0" borderId="0"/>
    <xf numFmtId="166" fontId="43" fillId="0" borderId="0"/>
    <xf numFmtId="167" fontId="43" fillId="0" borderId="0"/>
    <xf numFmtId="168" fontId="43" fillId="0" borderId="0"/>
    <xf numFmtId="168" fontId="43" fillId="0" borderId="0"/>
    <xf numFmtId="168" fontId="43" fillId="0" borderId="0"/>
    <xf numFmtId="168" fontId="43" fillId="0" borderId="0"/>
    <xf numFmtId="168" fontId="43" fillId="0" borderId="0"/>
    <xf numFmtId="168" fontId="43" fillId="0" borderId="0"/>
    <xf numFmtId="169" fontId="43" fillId="0" borderId="0"/>
    <xf numFmtId="169" fontId="43" fillId="0" borderId="0"/>
    <xf numFmtId="169" fontId="43" fillId="0" borderId="0"/>
    <xf numFmtId="169" fontId="43" fillId="0" borderId="0"/>
    <xf numFmtId="169" fontId="43" fillId="0" borderId="0"/>
    <xf numFmtId="170" fontId="43" fillId="0" borderId="0"/>
    <xf numFmtId="0" fontId="20" fillId="13" borderId="0"/>
    <xf numFmtId="0" fontId="21" fillId="13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3" fillId="0" borderId="0"/>
    <xf numFmtId="0" fontId="2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3" fillId="0" borderId="0"/>
    <xf numFmtId="0" fontId="24" fillId="0" borderId="0"/>
    <xf numFmtId="0" fontId="23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/>
    <xf numFmtId="0" fontId="26" fillId="0" borderId="0"/>
    <xf numFmtId="0" fontId="43" fillId="0" borderId="0"/>
    <xf numFmtId="0" fontId="43" fillId="0" borderId="0"/>
    <xf numFmtId="0" fontId="2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4" fillId="0" borderId="0"/>
    <xf numFmtId="0" fontId="43" fillId="0" borderId="0"/>
    <xf numFmtId="0" fontId="2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3" fillId="0" borderId="0"/>
    <xf numFmtId="0" fontId="43" fillId="0" borderId="0"/>
    <xf numFmtId="0" fontId="4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3" fillId="0" borderId="0"/>
    <xf numFmtId="0" fontId="2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8" fillId="31" borderId="0" applyNumberFormat="0" applyBorder="0" applyAlignment="0" applyProtection="0"/>
    <xf numFmtId="181" fontId="49" fillId="0" borderId="0" applyFont="0" applyFill="0" applyBorder="0" applyAlignment="0" applyProtection="0"/>
    <xf numFmtId="181" fontId="49" fillId="0" borderId="0" applyFont="0" applyFill="0" applyBorder="0" applyAlignment="0" applyProtection="0"/>
    <xf numFmtId="0" fontId="50" fillId="32" borderId="0" applyNumberFormat="0" applyBorder="0" applyAlignment="0" applyProtection="0"/>
    <xf numFmtId="0" fontId="51" fillId="0" borderId="27" applyNumberFormat="0" applyFill="0" applyAlignment="0" applyProtection="0"/>
    <xf numFmtId="0" fontId="52" fillId="0" borderId="28" applyNumberFormat="0" applyFill="0" applyAlignment="0" applyProtection="0"/>
    <xf numFmtId="182" fontId="4" fillId="0" borderId="0" applyFont="0" applyFill="0" applyBorder="0" applyAlignment="0" applyProtection="0"/>
    <xf numFmtId="0" fontId="53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4" fillId="0" borderId="0"/>
    <xf numFmtId="0" fontId="26" fillId="0" borderId="0"/>
    <xf numFmtId="0" fontId="49" fillId="0" borderId="0"/>
    <xf numFmtId="0" fontId="23" fillId="0" borderId="0"/>
    <xf numFmtId="0" fontId="49" fillId="0" borderId="0"/>
    <xf numFmtId="0" fontId="49" fillId="0" borderId="0"/>
    <xf numFmtId="0" fontId="55" fillId="28" borderId="26" applyNumberFormat="0" applyFont="0" applyAlignment="0" applyProtection="0"/>
    <xf numFmtId="0" fontId="49" fillId="34" borderId="29" applyNumberFormat="0" applyFont="0" applyAlignment="0" applyProtection="0"/>
    <xf numFmtId="181" fontId="49" fillId="0" borderId="0" applyFont="0" applyFill="0" applyBorder="0" applyAlignment="0" applyProtection="0"/>
    <xf numFmtId="181" fontId="49" fillId="0" borderId="0" applyFont="0" applyFill="0" applyBorder="0" applyAlignment="0" applyProtection="0"/>
    <xf numFmtId="181" fontId="49" fillId="0" borderId="0" applyFont="0" applyFill="0" applyBorder="0" applyAlignment="0" applyProtection="0"/>
    <xf numFmtId="181" fontId="49" fillId="0" borderId="0" applyFont="0" applyFill="0" applyBorder="0" applyAlignment="0" applyProtection="0"/>
    <xf numFmtId="181" fontId="49" fillId="0" borderId="0" applyFont="0" applyFill="0" applyBorder="0" applyAlignment="0" applyProtection="0"/>
    <xf numFmtId="181" fontId="49" fillId="0" borderId="0" applyFont="0" applyFill="0" applyBorder="0" applyAlignment="0" applyProtection="0"/>
    <xf numFmtId="181" fontId="49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</cellStyleXfs>
  <cellXfs count="452">
    <xf numFmtId="0" fontId="0" fillId="0" borderId="0" xfId="0"/>
    <xf numFmtId="0" fontId="24" fillId="0" borderId="0" xfId="1458" applyFont="1" applyAlignment="1">
      <alignment vertical="center"/>
    </xf>
    <xf numFmtId="0" fontId="24" fillId="0" borderId="0" xfId="1523" applyFont="1" applyProtection="1">
      <protection locked="0"/>
    </xf>
    <xf numFmtId="166" fontId="29" fillId="0" borderId="12" xfId="1538" applyNumberFormat="1" applyFont="1" applyBorder="1" applyAlignment="1" applyProtection="1">
      <alignment horizontal="right" vertical="center" wrapText="1"/>
      <protection locked="0"/>
    </xf>
    <xf numFmtId="173" fontId="28" fillId="0" borderId="0" xfId="1523" applyNumberFormat="1" applyFont="1"/>
    <xf numFmtId="0" fontId="30" fillId="0" borderId="0" xfId="1523" applyFont="1"/>
    <xf numFmtId="0" fontId="31" fillId="0" borderId="10" xfId="1523" applyFont="1" applyBorder="1" applyAlignment="1" applyProtection="1">
      <alignment horizontal="justify" vertical="center" wrapText="1"/>
      <protection locked="0"/>
    </xf>
    <xf numFmtId="4" fontId="31" fillId="0" borderId="10" xfId="1523" applyNumberFormat="1" applyFont="1" applyBorder="1" applyAlignment="1" applyProtection="1">
      <alignment horizontal="center" vertical="center" wrapText="1"/>
      <protection locked="0"/>
    </xf>
    <xf numFmtId="4" fontId="24" fillId="0" borderId="10" xfId="1523" applyNumberFormat="1" applyFont="1" applyBorder="1" applyAlignment="1" applyProtection="1">
      <alignment horizontal="center" vertical="center" wrapText="1"/>
      <protection locked="0"/>
    </xf>
    <xf numFmtId="166" fontId="24" fillId="0" borderId="10" xfId="1538" applyNumberFormat="1" applyFont="1" applyBorder="1" applyAlignment="1" applyProtection="1">
      <alignment horizontal="right" vertical="center" wrapText="1"/>
      <protection locked="0"/>
    </xf>
    <xf numFmtId="4" fontId="24" fillId="0" borderId="11" xfId="1523" applyNumberFormat="1" applyFont="1" applyBorder="1" applyAlignment="1" applyProtection="1">
      <alignment horizontal="center" vertical="center" wrapText="1"/>
      <protection locked="0"/>
    </xf>
    <xf numFmtId="4" fontId="24" fillId="0" borderId="14" xfId="1523" applyNumberFormat="1" applyFont="1" applyBorder="1" applyAlignment="1" applyProtection="1">
      <alignment vertical="center"/>
      <protection locked="0"/>
    </xf>
    <xf numFmtId="4" fontId="24" fillId="0" borderId="14" xfId="1523" applyNumberFormat="1" applyFont="1" applyBorder="1" applyAlignment="1">
      <alignment vertical="center"/>
    </xf>
    <xf numFmtId="4" fontId="24" fillId="0" borderId="11" xfId="1523" applyNumberFormat="1" applyFont="1" applyBorder="1" applyAlignment="1" applyProtection="1">
      <alignment horizontal="right" vertical="center"/>
      <protection locked="0"/>
    </xf>
    <xf numFmtId="4" fontId="24" fillId="0" borderId="13" xfId="1458" applyNumberFormat="1" applyFont="1" applyBorder="1" applyAlignment="1">
      <alignment horizontal="right" vertical="center"/>
    </xf>
    <xf numFmtId="1" fontId="24" fillId="0" borderId="11" xfId="1523" applyNumberFormat="1" applyFont="1" applyBorder="1" applyAlignment="1">
      <alignment horizontal="center" vertical="center"/>
    </xf>
    <xf numFmtId="4" fontId="24" fillId="0" borderId="13" xfId="1458" applyNumberFormat="1" applyFont="1" applyBorder="1" applyAlignment="1">
      <alignment vertical="center"/>
    </xf>
    <xf numFmtId="4" fontId="28" fillId="0" borderId="13" xfId="1458" applyNumberFormat="1" applyFont="1" applyBorder="1" applyAlignment="1">
      <alignment horizontal="right" vertical="center"/>
    </xf>
    <xf numFmtId="0" fontId="24" fillId="0" borderId="11" xfId="1458" applyFont="1" applyBorder="1" applyAlignment="1">
      <alignment horizontal="center" vertical="center"/>
    </xf>
    <xf numFmtId="4" fontId="24" fillId="0" borderId="13" xfId="1458" applyNumberFormat="1" applyFont="1" applyBorder="1" applyAlignment="1" applyProtection="1">
      <alignment vertical="center"/>
      <protection locked="0"/>
    </xf>
    <xf numFmtId="166" fontId="24" fillId="0" borderId="0" xfId="1538" applyNumberFormat="1" applyFont="1" applyBorder="1" applyAlignment="1" applyProtection="1">
      <protection locked="0"/>
    </xf>
    <xf numFmtId="0" fontId="28" fillId="0" borderId="11" xfId="1458" applyFont="1" applyBorder="1" applyAlignment="1">
      <alignment horizontal="center" vertical="center"/>
    </xf>
    <xf numFmtId="4" fontId="28" fillId="0" borderId="11" xfId="1458" applyNumberFormat="1" applyFont="1" applyBorder="1" applyAlignment="1" applyProtection="1">
      <alignment vertical="center"/>
      <protection locked="0"/>
    </xf>
    <xf numFmtId="4" fontId="28" fillId="0" borderId="13" xfId="1458" applyNumberFormat="1" applyFont="1" applyBorder="1" applyAlignment="1" applyProtection="1">
      <alignment vertical="center"/>
      <protection locked="0"/>
    </xf>
    <xf numFmtId="1" fontId="24" fillId="0" borderId="11" xfId="1458" applyNumberFormat="1" applyFont="1" applyBorder="1" applyAlignment="1">
      <alignment horizontal="center" vertical="center"/>
    </xf>
    <xf numFmtId="0" fontId="32" fillId="0" borderId="11" xfId="1458" applyFont="1" applyBorder="1" applyAlignment="1">
      <alignment horizontal="right" vertical="center"/>
    </xf>
    <xf numFmtId="0" fontId="32" fillId="0" borderId="11" xfId="1523" applyFont="1" applyBorder="1" applyAlignment="1">
      <alignment horizontal="right" vertical="center"/>
    </xf>
    <xf numFmtId="0" fontId="24" fillId="0" borderId="11" xfId="1523" applyFont="1" applyBorder="1" applyAlignment="1">
      <alignment vertical="center"/>
    </xf>
    <xf numFmtId="4" fontId="24" fillId="0" borderId="11" xfId="1523" applyNumberFormat="1" applyFont="1" applyBorder="1" applyAlignment="1">
      <alignment horizontal="right" vertical="center"/>
    </xf>
    <xf numFmtId="1" fontId="24" fillId="0" borderId="14" xfId="1523" applyNumberFormat="1" applyFont="1" applyBorder="1" applyAlignment="1">
      <alignment horizontal="center" vertical="center"/>
    </xf>
    <xf numFmtId="0" fontId="24" fillId="0" borderId="14" xfId="1523" applyFont="1" applyBorder="1" applyAlignment="1">
      <alignment horizontal="justify" vertical="center"/>
    </xf>
    <xf numFmtId="0" fontId="31" fillId="0" borderId="14" xfId="1523" applyFont="1" applyBorder="1" applyAlignment="1">
      <alignment horizontal="right" vertical="center"/>
    </xf>
    <xf numFmtId="0" fontId="24" fillId="0" borderId="14" xfId="1523" applyFont="1" applyBorder="1" applyAlignment="1">
      <alignment vertical="center"/>
    </xf>
    <xf numFmtId="4" fontId="24" fillId="0" borderId="14" xfId="1523" applyNumberFormat="1" applyFont="1" applyBorder="1" applyAlignment="1">
      <alignment horizontal="right" vertical="center"/>
    </xf>
    <xf numFmtId="0" fontId="33" fillId="0" borderId="0" xfId="1458" applyFont="1"/>
    <xf numFmtId="0" fontId="33" fillId="0" borderId="0" xfId="1458" applyFont="1" applyAlignment="1">
      <alignment horizontal="center"/>
    </xf>
    <xf numFmtId="174" fontId="33" fillId="0" borderId="0" xfId="1458" applyNumberFormat="1" applyFont="1"/>
    <xf numFmtId="1" fontId="33" fillId="0" borderId="1" xfId="1458" applyNumberFormat="1" applyFont="1" applyBorder="1" applyAlignment="1">
      <alignment horizontal="center" vertical="center" wrapText="1"/>
    </xf>
    <xf numFmtId="1" fontId="33" fillId="0" borderId="1" xfId="1458" applyNumberFormat="1" applyFont="1" applyBorder="1" applyAlignment="1">
      <alignment horizontal="justify" vertical="center" wrapText="1"/>
    </xf>
    <xf numFmtId="168" fontId="35" fillId="0" borderId="1" xfId="77" applyFont="1" applyBorder="1" applyAlignment="1" applyProtection="1">
      <alignment horizontal="center" vertical="center"/>
    </xf>
    <xf numFmtId="0" fontId="36" fillId="0" borderId="21" xfId="1458" applyFont="1" applyBorder="1" applyAlignment="1">
      <alignment horizontal="center" vertical="center"/>
    </xf>
    <xf numFmtId="4" fontId="33" fillId="0" borderId="22" xfId="1538" applyNumberFormat="1" applyFont="1" applyBorder="1" applyAlignment="1" applyProtection="1">
      <alignment horizontal="center" vertical="center"/>
    </xf>
    <xf numFmtId="4" fontId="33" fillId="0" borderId="23" xfId="1538" applyNumberFormat="1" applyFont="1" applyBorder="1" applyAlignment="1" applyProtection="1">
      <alignment horizontal="center" vertical="center"/>
    </xf>
    <xf numFmtId="4" fontId="33" fillId="0" borderId="24" xfId="1538" applyNumberFormat="1" applyFont="1" applyBorder="1" applyAlignment="1" applyProtection="1">
      <alignment horizontal="center" vertical="center"/>
    </xf>
    <xf numFmtId="10" fontId="35" fillId="0" borderId="1" xfId="1458" applyNumberFormat="1" applyFont="1" applyBorder="1" applyAlignment="1">
      <alignment horizontal="center" vertical="center"/>
    </xf>
    <xf numFmtId="168" fontId="37" fillId="0" borderId="25" xfId="77" applyFont="1" applyBorder="1" applyAlignment="1" applyProtection="1">
      <alignment horizontal="center" vertical="center"/>
    </xf>
    <xf numFmtId="10" fontId="34" fillId="0" borderId="25" xfId="1458" applyNumberFormat="1" applyFont="1" applyBorder="1" applyAlignment="1">
      <alignment horizontal="center"/>
    </xf>
    <xf numFmtId="172" fontId="37" fillId="0" borderId="25" xfId="77" applyNumberFormat="1" applyFont="1" applyBorder="1" applyAlignment="1" applyProtection="1">
      <alignment horizontal="center" vertical="center"/>
    </xf>
    <xf numFmtId="10" fontId="37" fillId="0" borderId="25" xfId="1458" applyNumberFormat="1" applyFont="1" applyBorder="1" applyAlignment="1">
      <alignment horizontal="center" vertical="center"/>
    </xf>
    <xf numFmtId="0" fontId="33" fillId="0" borderId="0" xfId="1458" applyFont="1" applyAlignment="1">
      <alignment vertical="center"/>
    </xf>
    <xf numFmtId="168" fontId="34" fillId="0" borderId="20" xfId="77" applyFont="1" applyBorder="1" applyAlignment="1" applyProtection="1">
      <alignment horizontal="center" vertical="center"/>
    </xf>
    <xf numFmtId="10" fontId="34" fillId="0" borderId="20" xfId="1458" applyNumberFormat="1" applyFont="1" applyBorder="1" applyAlignment="1">
      <alignment horizontal="center" vertical="center"/>
    </xf>
    <xf numFmtId="4" fontId="34" fillId="0" borderId="12" xfId="1458" applyNumberFormat="1" applyFont="1" applyBorder="1" applyAlignment="1">
      <alignment horizontal="center" vertical="center"/>
    </xf>
    <xf numFmtId="4" fontId="34" fillId="0" borderId="0" xfId="1458" applyNumberFormat="1" applyFont="1" applyBorder="1" applyAlignment="1">
      <alignment horizontal="center" vertical="center"/>
    </xf>
    <xf numFmtId="10" fontId="33" fillId="0" borderId="1" xfId="1538" applyNumberFormat="1" applyFont="1" applyBorder="1" applyAlignment="1" applyProtection="1">
      <alignment vertical="center"/>
    </xf>
    <xf numFmtId="176" fontId="33" fillId="0" borderId="0" xfId="1458" applyNumberFormat="1" applyFont="1" applyAlignment="1">
      <alignment vertical="center"/>
    </xf>
    <xf numFmtId="168" fontId="33" fillId="0" borderId="1" xfId="77" applyFont="1" applyBorder="1" applyAlignment="1" applyProtection="1">
      <alignment vertical="center"/>
    </xf>
    <xf numFmtId="0" fontId="33" fillId="0" borderId="1" xfId="1458" applyFont="1" applyBorder="1" applyAlignment="1">
      <alignment vertical="center"/>
    </xf>
    <xf numFmtId="168" fontId="33" fillId="0" borderId="18" xfId="77" applyFont="1" applyBorder="1" applyAlignment="1" applyProtection="1">
      <alignment vertical="center"/>
    </xf>
    <xf numFmtId="0" fontId="33" fillId="0" borderId="18" xfId="1458" applyFont="1" applyBorder="1" applyAlignment="1">
      <alignment vertical="center"/>
    </xf>
    <xf numFmtId="4" fontId="33" fillId="0" borderId="0" xfId="1458" applyNumberFormat="1" applyFont="1"/>
    <xf numFmtId="177" fontId="33" fillId="0" borderId="0" xfId="1458" applyNumberFormat="1" applyFont="1"/>
    <xf numFmtId="0" fontId="24" fillId="0" borderId="0" xfId="1458" applyFont="1" applyAlignment="1">
      <alignment horizontal="center" vertical="center"/>
    </xf>
    <xf numFmtId="4" fontId="28" fillId="0" borderId="0" xfId="1458" applyNumberFormat="1" applyFont="1" applyAlignment="1">
      <alignment horizontal="center" vertical="center"/>
    </xf>
    <xf numFmtId="171" fontId="24" fillId="0" borderId="0" xfId="1458" applyNumberFormat="1" applyFont="1" applyAlignment="1">
      <alignment vertical="center"/>
    </xf>
    <xf numFmtId="2" fontId="33" fillId="0" borderId="0" xfId="1458" applyNumberFormat="1" applyFont="1"/>
    <xf numFmtId="4" fontId="28" fillId="27" borderId="0" xfId="1458" applyNumberFormat="1" applyFont="1" applyFill="1" applyAlignment="1">
      <alignment horizontal="center" vertical="center"/>
    </xf>
    <xf numFmtId="178" fontId="33" fillId="0" borderId="0" xfId="1458" applyNumberFormat="1" applyFont="1"/>
    <xf numFmtId="10" fontId="33" fillId="0" borderId="0" xfId="1458" applyNumberFormat="1" applyFont="1"/>
    <xf numFmtId="0" fontId="38" fillId="0" borderId="0" xfId="1522" applyFont="1" applyAlignment="1">
      <alignment vertical="center"/>
    </xf>
    <xf numFmtId="0" fontId="38" fillId="0" borderId="0" xfId="1522" applyFont="1" applyAlignment="1">
      <alignment horizontal="center" vertical="center"/>
    </xf>
    <xf numFmtId="49" fontId="38" fillId="0" borderId="0" xfId="1522" applyNumberFormat="1" applyFont="1" applyAlignment="1">
      <alignment horizontal="center" vertical="center"/>
    </xf>
    <xf numFmtId="0" fontId="38" fillId="0" borderId="0" xfId="1180" applyFont="1" applyAlignment="1">
      <alignment horizontal="center" vertical="center"/>
    </xf>
    <xf numFmtId="0" fontId="38" fillId="0" borderId="0" xfId="1180" applyFont="1" applyAlignment="1">
      <alignment vertical="center"/>
    </xf>
    <xf numFmtId="0" fontId="38" fillId="0" borderId="0" xfId="1180" applyFont="1" applyAlignment="1">
      <alignment vertical="center" wrapText="1"/>
    </xf>
    <xf numFmtId="179" fontId="38" fillId="0" borderId="0" xfId="1180" applyNumberFormat="1" applyFont="1" applyAlignment="1">
      <alignment vertical="center"/>
    </xf>
    <xf numFmtId="172" fontId="40" fillId="0" borderId="0" xfId="1180" applyNumberFormat="1" applyFont="1" applyAlignment="1">
      <alignment vertical="center"/>
    </xf>
    <xf numFmtId="0" fontId="38" fillId="0" borderId="0" xfId="1180" applyFont="1" applyAlignment="1">
      <alignment horizontal="right" vertical="center"/>
    </xf>
    <xf numFmtId="0" fontId="38" fillId="0" borderId="0" xfId="1180" applyFont="1" applyAlignment="1">
      <alignment horizontal="center" vertical="center" wrapText="1"/>
    </xf>
    <xf numFmtId="0" fontId="40" fillId="0" borderId="0" xfId="1180" applyFont="1" applyAlignment="1">
      <alignment horizontal="center" vertical="center"/>
    </xf>
    <xf numFmtId="1" fontId="24" fillId="0" borderId="11" xfId="1523" applyNumberFormat="1" applyFont="1" applyBorder="1" applyAlignment="1" applyProtection="1">
      <alignment horizontal="center" vertical="center" wrapText="1"/>
      <protection locked="0"/>
    </xf>
    <xf numFmtId="0" fontId="24" fillId="0" borderId="0" xfId="1523" applyFont="1"/>
    <xf numFmtId="4" fontId="24" fillId="0" borderId="11" xfId="1523" applyNumberFormat="1" applyFont="1" applyFill="1" applyBorder="1" applyAlignment="1" applyProtection="1">
      <alignment horizontal="center" vertical="center" wrapText="1"/>
      <protection locked="0"/>
    </xf>
    <xf numFmtId="1" fontId="24" fillId="0" borderId="11" xfId="1523" applyNumberFormat="1" applyFont="1" applyFill="1" applyBorder="1" applyAlignment="1" applyProtection="1">
      <alignment horizontal="center" vertical="center" wrapText="1"/>
      <protection locked="0"/>
    </xf>
    <xf numFmtId="1" fontId="28" fillId="0" borderId="11" xfId="1523" applyNumberFormat="1" applyFont="1" applyFill="1" applyBorder="1" applyAlignment="1" applyProtection="1">
      <alignment horizontal="center" vertical="center" wrapText="1"/>
      <protection locked="0"/>
    </xf>
    <xf numFmtId="4" fontId="28" fillId="0" borderId="11" xfId="1523" applyNumberFormat="1" applyFont="1" applyFill="1" applyBorder="1" applyAlignment="1" applyProtection="1">
      <alignment horizontal="center" vertical="center" wrapText="1"/>
      <protection locked="0"/>
    </xf>
    <xf numFmtId="2" fontId="24" fillId="0" borderId="0" xfId="1523" applyNumberFormat="1" applyFont="1"/>
    <xf numFmtId="0" fontId="24" fillId="0" borderId="0" xfId="1458" applyFont="1" applyProtection="1">
      <protection locked="0"/>
    </xf>
    <xf numFmtId="4" fontId="24" fillId="0" borderId="0" xfId="1458" applyNumberFormat="1" applyFont="1" applyProtection="1">
      <protection locked="0"/>
    </xf>
    <xf numFmtId="0" fontId="24" fillId="0" borderId="0" xfId="1458" applyFont="1"/>
    <xf numFmtId="1" fontId="24" fillId="0" borderId="11" xfId="1458" applyNumberFormat="1" applyFont="1" applyFill="1" applyBorder="1" applyAlignment="1">
      <alignment horizontal="center" vertical="center"/>
    </xf>
    <xf numFmtId="0" fontId="24" fillId="0" borderId="11" xfId="1458" applyFont="1" applyFill="1" applyBorder="1" applyAlignment="1">
      <alignment horizontal="justify" vertical="center" wrapText="1"/>
    </xf>
    <xf numFmtId="4" fontId="24" fillId="0" borderId="11" xfId="1523" applyNumberFormat="1" applyFont="1" applyFill="1" applyBorder="1" applyAlignment="1">
      <alignment vertical="center"/>
    </xf>
    <xf numFmtId="10" fontId="24" fillId="0" borderId="13" xfId="1" applyNumberFormat="1" applyFont="1" applyFill="1" applyBorder="1" applyAlignment="1" applyProtection="1">
      <alignment horizontal="right" vertical="center"/>
    </xf>
    <xf numFmtId="4" fontId="24" fillId="0" borderId="13" xfId="1458" applyNumberFormat="1" applyFont="1" applyFill="1" applyBorder="1" applyAlignment="1">
      <alignment vertical="center"/>
    </xf>
    <xf numFmtId="4" fontId="24" fillId="0" borderId="11" xfId="1458" applyNumberFormat="1" applyFont="1" applyFill="1" applyBorder="1" applyAlignment="1" applyProtection="1">
      <alignment vertical="center"/>
      <protection locked="0"/>
    </xf>
    <xf numFmtId="4" fontId="28" fillId="0" borderId="11" xfId="1458" applyNumberFormat="1" applyFont="1" applyFill="1" applyBorder="1" applyAlignment="1" applyProtection="1">
      <alignment vertical="center"/>
      <protection locked="0"/>
    </xf>
    <xf numFmtId="4" fontId="28" fillId="0" borderId="13" xfId="1458" applyNumberFormat="1" applyFont="1" applyFill="1" applyBorder="1" applyAlignment="1">
      <alignment horizontal="right" vertical="center"/>
    </xf>
    <xf numFmtId="0" fontId="28" fillId="0" borderId="11" xfId="1523" applyFont="1" applyFill="1" applyBorder="1" applyAlignment="1">
      <alignment horizontal="center" vertical="center"/>
    </xf>
    <xf numFmtId="0" fontId="24" fillId="0" borderId="0" xfId="1523" applyFont="1" applyAlignment="1">
      <alignment horizontal="center" vertical="center"/>
    </xf>
    <xf numFmtId="0" fontId="24" fillId="0" borderId="0" xfId="1523" applyFont="1" applyAlignment="1">
      <alignment horizontal="justify" vertical="center"/>
    </xf>
    <xf numFmtId="4" fontId="24" fillId="0" borderId="0" xfId="1523" applyNumberFormat="1" applyFont="1" applyAlignment="1" applyProtection="1">
      <alignment vertical="center"/>
      <protection locked="0"/>
    </xf>
    <xf numFmtId="0" fontId="24" fillId="0" borderId="0" xfId="1523" applyFont="1" applyAlignment="1">
      <alignment vertical="center"/>
    </xf>
    <xf numFmtId="0" fontId="45" fillId="0" borderId="0" xfId="0" applyFont="1"/>
    <xf numFmtId="4" fontId="41" fillId="0" borderId="0" xfId="1522" applyNumberFormat="1" applyFont="1" applyAlignment="1">
      <alignment vertical="center"/>
    </xf>
    <xf numFmtId="49" fontId="38" fillId="0" borderId="0" xfId="1522" applyNumberFormat="1" applyFont="1" applyAlignment="1">
      <alignment vertical="center"/>
    </xf>
    <xf numFmtId="0" fontId="44" fillId="0" borderId="0" xfId="1538" applyFont="1" applyAlignment="1">
      <alignment horizontal="justify" vertical="center"/>
    </xf>
    <xf numFmtId="0" fontId="46" fillId="0" borderId="0" xfId="1538" applyFont="1" applyAlignment="1">
      <alignment horizontal="justify" vertical="center"/>
    </xf>
    <xf numFmtId="1" fontId="24" fillId="0" borderId="10" xfId="1523" applyNumberFormat="1" applyFont="1" applyBorder="1" applyAlignment="1" applyProtection="1">
      <alignment horizontal="center" vertical="center" wrapText="1"/>
      <protection locked="0"/>
    </xf>
    <xf numFmtId="171" fontId="24" fillId="0" borderId="0" xfId="1458" applyNumberFormat="1" applyFont="1" applyAlignment="1" applyProtection="1">
      <alignment horizontal="center" vertical="center" wrapText="1"/>
      <protection locked="0"/>
    </xf>
    <xf numFmtId="1" fontId="24" fillId="0" borderId="0" xfId="1523" applyNumberFormat="1" applyFont="1" applyAlignment="1">
      <alignment horizontal="center" vertical="center"/>
    </xf>
    <xf numFmtId="0" fontId="24" fillId="0" borderId="0" xfId="1523" applyFont="1" applyAlignment="1">
      <alignment horizontal="right" vertical="center"/>
    </xf>
    <xf numFmtId="0" fontId="24" fillId="0" borderId="10" xfId="1523" applyFont="1" applyBorder="1" applyAlignment="1" applyProtection="1">
      <alignment horizontal="left" vertical="center" wrapText="1"/>
      <protection locked="0"/>
    </xf>
    <xf numFmtId="0" fontId="24" fillId="0" borderId="0" xfId="1523" applyFont="1" applyAlignment="1" applyProtection="1">
      <alignment vertical="center"/>
      <protection locked="0"/>
    </xf>
    <xf numFmtId="4" fontId="24" fillId="0" borderId="0" xfId="1523" applyNumberFormat="1" applyFont="1" applyProtection="1">
      <protection locked="0"/>
    </xf>
    <xf numFmtId="0" fontId="40" fillId="0" borderId="0" xfId="1522" applyFont="1" applyFill="1" applyBorder="1" applyAlignment="1">
      <alignment horizontal="right" vertical="center"/>
    </xf>
    <xf numFmtId="0" fontId="40" fillId="0" borderId="0" xfId="1522" applyFont="1" applyFill="1" applyBorder="1" applyAlignment="1">
      <alignment horizontal="center" vertical="center"/>
    </xf>
    <xf numFmtId="17" fontId="40" fillId="0" borderId="0" xfId="1522" applyNumberFormat="1" applyFont="1" applyFill="1" applyBorder="1" applyAlignment="1">
      <alignment horizontal="center" vertical="center"/>
    </xf>
    <xf numFmtId="0" fontId="40" fillId="0" borderId="0" xfId="1522" applyFont="1" applyFill="1" applyBorder="1" applyAlignment="1">
      <alignment horizontal="left" vertical="center"/>
    </xf>
    <xf numFmtId="0" fontId="40" fillId="0" borderId="0" xfId="1522" applyFont="1" applyFill="1" applyBorder="1" applyAlignment="1">
      <alignment vertical="center"/>
    </xf>
    <xf numFmtId="0" fontId="38" fillId="0" borderId="0" xfId="1522" applyFont="1" applyFill="1" applyAlignment="1">
      <alignment vertical="center"/>
    </xf>
    <xf numFmtId="0" fontId="39" fillId="0" borderId="0" xfId="502" applyFont="1" applyFill="1" applyBorder="1" applyAlignment="1">
      <alignment horizontal="left" vertical="center" wrapText="1"/>
    </xf>
    <xf numFmtId="0" fontId="39" fillId="0" borderId="0" xfId="502" applyFont="1" applyFill="1" applyBorder="1" applyAlignment="1">
      <alignment horizontal="center" vertical="center" wrapText="1"/>
    </xf>
    <xf numFmtId="0" fontId="38" fillId="0" borderId="0" xfId="502" applyFont="1" applyBorder="1" applyAlignment="1">
      <alignment vertical="center"/>
    </xf>
    <xf numFmtId="0" fontId="38" fillId="0" borderId="0" xfId="502" applyFont="1" applyBorder="1" applyAlignment="1">
      <alignment horizontal="center" vertical="center"/>
    </xf>
    <xf numFmtId="49" fontId="38" fillId="0" borderId="0" xfId="506" applyNumberFormat="1" applyFont="1" applyBorder="1" applyAlignment="1">
      <alignment horizontal="center" vertical="center"/>
    </xf>
    <xf numFmtId="0" fontId="38" fillId="0" borderId="0" xfId="506" applyFont="1" applyBorder="1" applyAlignment="1">
      <alignment vertical="center"/>
    </xf>
    <xf numFmtId="0" fontId="38" fillId="0" borderId="0" xfId="506" applyFont="1" applyBorder="1" applyAlignment="1">
      <alignment horizontal="center" vertical="center"/>
    </xf>
    <xf numFmtId="2" fontId="38" fillId="0" borderId="0" xfId="506" applyNumberFormat="1" applyFont="1" applyBorder="1" applyAlignment="1">
      <alignment horizontal="center" vertical="center"/>
    </xf>
    <xf numFmtId="2" fontId="38" fillId="0" borderId="0" xfId="506" applyNumberFormat="1" applyFont="1" applyBorder="1" applyAlignment="1">
      <alignment horizontal="right" vertical="center"/>
    </xf>
    <xf numFmtId="4" fontId="38" fillId="0" borderId="0" xfId="506" applyNumberFormat="1" applyFont="1" applyBorder="1" applyAlignment="1">
      <alignment horizontal="right" vertical="center"/>
    </xf>
    <xf numFmtId="0" fontId="41" fillId="0" borderId="0" xfId="498" applyFont="1" applyBorder="1" applyAlignment="1">
      <alignment vertical="center"/>
    </xf>
    <xf numFmtId="49" fontId="23" fillId="0" borderId="0" xfId="1522" applyNumberFormat="1" applyFont="1"/>
    <xf numFmtId="0" fontId="23" fillId="0" borderId="0" xfId="1522" applyFont="1"/>
    <xf numFmtId="0" fontId="58" fillId="0" borderId="0" xfId="498" applyFont="1" applyBorder="1" applyAlignment="1">
      <alignment horizontal="center" vertical="center"/>
    </xf>
    <xf numFmtId="0" fontId="40" fillId="30" borderId="1" xfId="1180" applyFont="1" applyFill="1" applyBorder="1" applyAlignment="1">
      <alignment horizontal="center" vertical="center" wrapText="1"/>
    </xf>
    <xf numFmtId="179" fontId="40" fillId="30" borderId="1" xfId="1180" applyNumberFormat="1" applyFont="1" applyFill="1" applyBorder="1" applyAlignment="1">
      <alignment horizontal="center" vertical="center" wrapText="1"/>
    </xf>
    <xf numFmtId="0" fontId="59" fillId="0" borderId="0" xfId="1180" applyFont="1" applyFill="1" applyAlignment="1">
      <alignment horizontal="center" vertical="center"/>
    </xf>
    <xf numFmtId="4" fontId="24" fillId="0" borderId="0" xfId="1523" applyNumberFormat="1" applyFont="1" applyFill="1" applyAlignment="1" applyProtection="1">
      <alignment vertical="center"/>
      <protection locked="0"/>
    </xf>
    <xf numFmtId="175" fontId="24" fillId="0" borderId="0" xfId="1523" applyNumberFormat="1" applyFont="1" applyFill="1" applyAlignment="1">
      <alignment vertical="center"/>
    </xf>
    <xf numFmtId="0" fontId="24" fillId="0" borderId="0" xfId="1523" applyFont="1" applyFill="1" applyAlignment="1">
      <alignment vertical="center"/>
    </xf>
    <xf numFmtId="0" fontId="31" fillId="0" borderId="11" xfId="1523" applyFont="1" applyFill="1" applyBorder="1" applyAlignment="1" applyProtection="1">
      <alignment horizontal="justify" vertical="center" wrapText="1"/>
      <protection locked="0"/>
    </xf>
    <xf numFmtId="4" fontId="31" fillId="0" borderId="11" xfId="1523" applyNumberFormat="1" applyFont="1" applyFill="1" applyBorder="1" applyAlignment="1" applyProtection="1">
      <alignment horizontal="center" vertical="center" wrapText="1"/>
      <protection locked="0"/>
    </xf>
    <xf numFmtId="0" fontId="24" fillId="0" borderId="11" xfId="1523" applyFont="1" applyFill="1" applyBorder="1" applyAlignment="1" applyProtection="1">
      <alignment horizontal="justify" vertical="center" wrapText="1"/>
      <protection locked="0"/>
    </xf>
    <xf numFmtId="166" fontId="24" fillId="0" borderId="11" xfId="1538" applyNumberFormat="1" applyFont="1" applyFill="1" applyBorder="1" applyAlignment="1" applyProtection="1">
      <alignment horizontal="right" vertical="center" wrapText="1"/>
      <protection locked="0"/>
    </xf>
    <xf numFmtId="0" fontId="32" fillId="0" borderId="11" xfId="1523" applyFont="1" applyFill="1" applyBorder="1" applyAlignment="1" applyProtection="1">
      <alignment horizontal="center" vertical="center" wrapText="1"/>
      <protection locked="0"/>
    </xf>
    <xf numFmtId="4" fontId="32" fillId="0" borderId="11" xfId="1523" applyNumberFormat="1" applyFont="1" applyFill="1" applyBorder="1" applyAlignment="1" applyProtection="1">
      <alignment horizontal="center" vertical="center" wrapText="1"/>
      <protection locked="0"/>
    </xf>
    <xf numFmtId="1" fontId="24" fillId="0" borderId="14" xfId="1523" applyNumberFormat="1" applyFont="1" applyFill="1" applyBorder="1" applyAlignment="1">
      <alignment horizontal="center" vertical="center"/>
    </xf>
    <xf numFmtId="0" fontId="24" fillId="0" borderId="14" xfId="1523" applyFont="1" applyFill="1" applyBorder="1" applyAlignment="1">
      <alignment horizontal="justify" vertical="center" wrapText="1"/>
    </xf>
    <xf numFmtId="0" fontId="31" fillId="0" borderId="14" xfId="1523" applyFont="1" applyFill="1" applyBorder="1" applyAlignment="1">
      <alignment horizontal="justify" vertical="center" wrapText="1"/>
    </xf>
    <xf numFmtId="4" fontId="31" fillId="0" borderId="14" xfId="1523" applyNumberFormat="1" applyFont="1" applyFill="1" applyBorder="1" applyAlignment="1" applyProtection="1">
      <alignment vertical="center"/>
      <protection locked="0"/>
    </xf>
    <xf numFmtId="0" fontId="24" fillId="0" borderId="14" xfId="1523" applyFont="1" applyFill="1" applyBorder="1" applyAlignment="1">
      <alignment horizontal="center" vertical="center"/>
    </xf>
    <xf numFmtId="4" fontId="24" fillId="0" borderId="14" xfId="1523" applyNumberFormat="1" applyFont="1" applyFill="1" applyBorder="1" applyAlignment="1" applyProtection="1">
      <alignment vertical="center"/>
      <protection locked="0"/>
    </xf>
    <xf numFmtId="4" fontId="24" fillId="0" borderId="14" xfId="1523" applyNumberFormat="1" applyFont="1" applyFill="1" applyBorder="1" applyAlignment="1">
      <alignment vertical="center"/>
    </xf>
    <xf numFmtId="166" fontId="24" fillId="0" borderId="14" xfId="1538" applyNumberFormat="1" applyFont="1" applyFill="1" applyBorder="1" applyAlignment="1" applyProtection="1">
      <alignment horizontal="right" vertical="center"/>
    </xf>
    <xf numFmtId="0" fontId="32" fillId="0" borderId="11" xfId="1523" applyFont="1" applyFill="1" applyBorder="1" applyAlignment="1">
      <alignment horizontal="right" vertical="center" wrapText="1"/>
    </xf>
    <xf numFmtId="4" fontId="31" fillId="0" borderId="11" xfId="1523" applyNumberFormat="1" applyFont="1" applyFill="1" applyBorder="1" applyAlignment="1" applyProtection="1">
      <alignment horizontal="right" vertical="center"/>
      <protection locked="0"/>
    </xf>
    <xf numFmtId="0" fontId="24" fillId="0" borderId="11" xfId="1523" applyFont="1" applyFill="1" applyBorder="1" applyAlignment="1">
      <alignment horizontal="center" vertical="center"/>
    </xf>
    <xf numFmtId="4" fontId="24" fillId="0" borderId="11" xfId="1523" applyNumberFormat="1" applyFont="1" applyFill="1" applyBorder="1" applyAlignment="1" applyProtection="1">
      <alignment horizontal="right" vertical="center"/>
      <protection locked="0"/>
    </xf>
    <xf numFmtId="4" fontId="24" fillId="0" borderId="13" xfId="1458" applyNumberFormat="1" applyFont="1" applyFill="1" applyBorder="1" applyAlignment="1">
      <alignment horizontal="right" vertical="center"/>
    </xf>
    <xf numFmtId="1" fontId="24" fillId="0" borderId="11" xfId="1523" applyNumberFormat="1" applyFont="1" applyFill="1" applyBorder="1" applyAlignment="1">
      <alignment horizontal="center" vertical="center"/>
    </xf>
    <xf numFmtId="0" fontId="24" fillId="0" borderId="11" xfId="1523" applyFont="1" applyFill="1" applyBorder="1" applyAlignment="1">
      <alignment horizontal="justify" vertical="center" wrapText="1"/>
    </xf>
    <xf numFmtId="0" fontId="31" fillId="0" borderId="11" xfId="1523" applyFont="1" applyFill="1" applyBorder="1" applyAlignment="1">
      <alignment horizontal="right" vertical="center" wrapText="1"/>
    </xf>
    <xf numFmtId="4" fontId="32" fillId="0" borderId="11" xfId="1523" applyNumberFormat="1" applyFont="1" applyFill="1" applyBorder="1" applyAlignment="1" applyProtection="1">
      <alignment horizontal="right" vertical="center"/>
      <protection locked="0"/>
    </xf>
    <xf numFmtId="4" fontId="28" fillId="0" borderId="11" xfId="1523" applyNumberFormat="1" applyFont="1" applyFill="1" applyBorder="1" applyAlignment="1" applyProtection="1">
      <alignment horizontal="right" vertical="center"/>
      <protection locked="0"/>
    </xf>
    <xf numFmtId="4" fontId="28" fillId="0" borderId="11" xfId="1523" applyNumberFormat="1" applyFont="1" applyFill="1" applyBorder="1" applyAlignment="1">
      <alignment vertical="center"/>
    </xf>
    <xf numFmtId="49" fontId="31" fillId="0" borderId="11" xfId="1523" applyNumberFormat="1" applyFont="1" applyFill="1" applyBorder="1" applyAlignment="1">
      <alignment horizontal="right" vertical="center"/>
    </xf>
    <xf numFmtId="0" fontId="31" fillId="0" borderId="11" xfId="1458" applyFont="1" applyFill="1" applyBorder="1" applyAlignment="1">
      <alignment horizontal="center" vertical="center" wrapText="1"/>
    </xf>
    <xf numFmtId="4" fontId="31" fillId="0" borderId="11" xfId="1458" applyNumberFormat="1" applyFont="1" applyFill="1" applyBorder="1" applyAlignment="1" applyProtection="1">
      <alignment vertical="center"/>
      <protection locked="0"/>
    </xf>
    <xf numFmtId="0" fontId="24" fillId="0" borderId="11" xfId="1458" applyFont="1" applyFill="1" applyBorder="1" applyAlignment="1">
      <alignment horizontal="center" vertical="center"/>
    </xf>
    <xf numFmtId="4" fontId="24" fillId="0" borderId="13" xfId="1458" applyNumberFormat="1" applyFont="1" applyFill="1" applyBorder="1" applyAlignment="1" applyProtection="1">
      <alignment vertical="center"/>
      <protection locked="0"/>
    </xf>
    <xf numFmtId="1" fontId="24" fillId="0" borderId="12" xfId="1458" applyNumberFormat="1" applyFont="1" applyFill="1" applyBorder="1" applyAlignment="1">
      <alignment horizontal="center" vertical="center"/>
    </xf>
    <xf numFmtId="0" fontId="32" fillId="0" borderId="11" xfId="1458" applyFont="1" applyFill="1" applyBorder="1" applyAlignment="1">
      <alignment horizontal="center" vertical="center" wrapText="1"/>
    </xf>
    <xf numFmtId="4" fontId="32" fillId="0" borderId="11" xfId="1458" applyNumberFormat="1" applyFont="1" applyFill="1" applyBorder="1" applyAlignment="1" applyProtection="1">
      <alignment vertical="center"/>
      <protection locked="0"/>
    </xf>
    <xf numFmtId="0" fontId="28" fillId="0" borderId="11" xfId="1458" applyFont="1" applyFill="1" applyBorder="1" applyAlignment="1">
      <alignment horizontal="center" vertical="center"/>
    </xf>
    <xf numFmtId="4" fontId="28" fillId="0" borderId="13" xfId="1458" applyNumberFormat="1" applyFont="1" applyFill="1" applyBorder="1" applyAlignment="1" applyProtection="1">
      <alignment vertical="center"/>
      <protection locked="0"/>
    </xf>
    <xf numFmtId="0" fontId="28" fillId="0" borderId="11" xfId="1458" applyFont="1" applyFill="1" applyBorder="1" applyAlignment="1">
      <alignment horizontal="center" vertical="center" wrapText="1"/>
    </xf>
    <xf numFmtId="0" fontId="32" fillId="0" borderId="11" xfId="1458" applyFont="1" applyFill="1" applyBorder="1" applyAlignment="1">
      <alignment horizontal="right" vertical="center"/>
    </xf>
    <xf numFmtId="4" fontId="28" fillId="0" borderId="11" xfId="1458" applyNumberFormat="1" applyFont="1" applyFill="1" applyBorder="1" applyAlignment="1" applyProtection="1">
      <alignment horizontal="right" vertical="center"/>
      <protection locked="0"/>
    </xf>
    <xf numFmtId="0" fontId="24" fillId="0" borderId="13" xfId="1458" applyFont="1" applyFill="1" applyBorder="1" applyProtection="1">
      <protection locked="0"/>
    </xf>
    <xf numFmtId="0" fontId="32" fillId="0" borderId="11" xfId="1523" applyFont="1" applyFill="1" applyBorder="1" applyAlignment="1">
      <alignment horizontal="right" vertical="center"/>
    </xf>
    <xf numFmtId="0" fontId="24" fillId="0" borderId="11" xfId="1523" applyFont="1" applyFill="1" applyBorder="1" applyAlignment="1">
      <alignment vertical="center"/>
    </xf>
    <xf numFmtId="4" fontId="24" fillId="0" borderId="11" xfId="1523" applyNumberFormat="1" applyFont="1" applyFill="1" applyBorder="1" applyAlignment="1">
      <alignment horizontal="right" vertical="center"/>
    </xf>
    <xf numFmtId="0" fontId="24" fillId="0" borderId="14" xfId="1523" applyFont="1" applyFill="1" applyBorder="1" applyAlignment="1">
      <alignment horizontal="justify" vertical="center"/>
    </xf>
    <xf numFmtId="0" fontId="31" fillId="0" borderId="14" xfId="1523" applyFont="1" applyFill="1" applyBorder="1" applyAlignment="1">
      <alignment horizontal="right" vertical="center"/>
    </xf>
    <xf numFmtId="0" fontId="24" fillId="0" borderId="14" xfId="1523" applyFont="1" applyFill="1" applyBorder="1" applyAlignment="1">
      <alignment vertical="center"/>
    </xf>
    <xf numFmtId="4" fontId="24" fillId="0" borderId="14" xfId="1523" applyNumberFormat="1" applyFont="1" applyFill="1" applyBorder="1" applyAlignment="1">
      <alignment horizontal="right" vertical="center"/>
    </xf>
    <xf numFmtId="0" fontId="45" fillId="0" borderId="0" xfId="1537" applyFont="1"/>
    <xf numFmtId="0" fontId="46" fillId="0" borderId="0" xfId="1537" applyFont="1" applyAlignment="1">
      <alignment horizontal="justify" vertical="center"/>
    </xf>
    <xf numFmtId="1" fontId="24" fillId="0" borderId="11" xfId="1523" applyNumberFormat="1" applyFont="1" applyBorder="1" applyAlignment="1" applyProtection="1">
      <alignment horizontal="justify" vertical="center" wrapText="1"/>
      <protection locked="0"/>
    </xf>
    <xf numFmtId="1" fontId="24" fillId="0" borderId="11" xfId="1523" applyNumberFormat="1" applyFont="1" applyBorder="1" applyAlignment="1" applyProtection="1">
      <alignment horizontal="left" vertical="center" wrapText="1"/>
      <protection locked="0"/>
    </xf>
    <xf numFmtId="166" fontId="24" fillId="0" borderId="11" xfId="1537" applyNumberFormat="1" applyFont="1" applyBorder="1" applyAlignment="1" applyProtection="1">
      <alignment horizontal="right" vertical="center" wrapText="1"/>
      <protection locked="0"/>
    </xf>
    <xf numFmtId="1" fontId="24" fillId="0" borderId="11" xfId="1523" applyNumberFormat="1" applyFont="1" applyFill="1" applyBorder="1" applyAlignment="1" applyProtection="1">
      <alignment horizontal="left" vertical="center" wrapText="1"/>
      <protection locked="0"/>
    </xf>
    <xf numFmtId="1" fontId="24" fillId="0" borderId="11" xfId="1523" applyNumberFormat="1" applyFont="1" applyFill="1" applyBorder="1" applyAlignment="1" applyProtection="1">
      <alignment horizontal="justify" vertical="center" wrapText="1"/>
      <protection locked="0"/>
    </xf>
    <xf numFmtId="166" fontId="24" fillId="0" borderId="14" xfId="1537" applyNumberFormat="1" applyFont="1" applyBorder="1" applyAlignment="1" applyProtection="1">
      <alignment horizontal="right" vertical="center"/>
    </xf>
    <xf numFmtId="0" fontId="31" fillId="0" borderId="11" xfId="1458" applyFont="1" applyBorder="1" applyAlignment="1">
      <alignment horizontal="center" vertical="center"/>
    </xf>
    <xf numFmtId="4" fontId="24" fillId="0" borderId="11" xfId="1458" applyNumberFormat="1" applyFont="1" applyBorder="1" applyAlignment="1">
      <alignment vertical="center"/>
    </xf>
    <xf numFmtId="0" fontId="28" fillId="0" borderId="11" xfId="1523" applyFont="1" applyFill="1" applyBorder="1" applyAlignment="1">
      <alignment horizontal="center" vertical="center" wrapText="1"/>
    </xf>
    <xf numFmtId="0" fontId="40" fillId="0" borderId="0" xfId="502" applyFont="1" applyFill="1" applyBorder="1" applyAlignment="1">
      <alignment vertical="center" wrapText="1"/>
    </xf>
    <xf numFmtId="0" fontId="61" fillId="0" borderId="0" xfId="1537" applyFont="1" applyAlignment="1">
      <alignment vertical="center"/>
    </xf>
    <xf numFmtId="0" fontId="24" fillId="0" borderId="0" xfId="1523" applyFont="1" applyFill="1" applyProtection="1">
      <protection locked="0"/>
    </xf>
    <xf numFmtId="0" fontId="24" fillId="0" borderId="0" xfId="1523" applyFont="1" applyFill="1"/>
    <xf numFmtId="0" fontId="57" fillId="0" borderId="0" xfId="2605" applyFont="1" applyFill="1" applyAlignment="1">
      <alignment vertical="center"/>
    </xf>
    <xf numFmtId="0" fontId="66" fillId="0" borderId="0" xfId="0" applyFont="1" applyAlignment="1">
      <alignment vertical="center"/>
    </xf>
    <xf numFmtId="0" fontId="65" fillId="0" borderId="0" xfId="0" applyFont="1" applyAlignment="1">
      <alignment vertical="center"/>
    </xf>
    <xf numFmtId="166" fontId="24" fillId="0" borderId="11" xfId="1537" applyNumberFormat="1" applyFont="1" applyFill="1" applyBorder="1" applyAlignment="1" applyProtection="1">
      <alignment horizontal="right" vertical="center" wrapText="1"/>
      <protection locked="0"/>
    </xf>
    <xf numFmtId="0" fontId="38" fillId="0" borderId="0" xfId="1522" applyFont="1" applyBorder="1" applyAlignment="1">
      <alignment vertical="center"/>
    </xf>
    <xf numFmtId="0" fontId="38" fillId="0" borderId="0" xfId="1522" applyFont="1" applyBorder="1" applyAlignment="1">
      <alignment horizontal="center" vertical="center"/>
    </xf>
    <xf numFmtId="49" fontId="38" fillId="0" borderId="0" xfId="1522" applyNumberFormat="1" applyFont="1" applyBorder="1" applyAlignment="1">
      <alignment horizontal="center" vertical="center"/>
    </xf>
    <xf numFmtId="2" fontId="38" fillId="0" borderId="0" xfId="506" applyNumberFormat="1" applyFont="1" applyFill="1" applyBorder="1" applyAlignment="1">
      <alignment horizontal="center" vertical="center"/>
    </xf>
    <xf numFmtId="172" fontId="40" fillId="35" borderId="32" xfId="495" applyNumberFormat="1" applyFont="1" applyFill="1" applyBorder="1" applyAlignment="1">
      <alignment vertical="center"/>
    </xf>
    <xf numFmtId="0" fontId="40" fillId="35" borderId="32" xfId="495" applyFont="1" applyFill="1" applyBorder="1" applyAlignment="1">
      <alignment horizontal="right" vertical="center"/>
    </xf>
    <xf numFmtId="4" fontId="38" fillId="0" borderId="32" xfId="506" applyNumberFormat="1" applyFont="1" applyFill="1" applyBorder="1" applyAlignment="1">
      <alignment horizontal="right" vertical="center"/>
    </xf>
    <xf numFmtId="1" fontId="38" fillId="0" borderId="32" xfId="897" applyNumberFormat="1" applyFont="1" applyFill="1" applyBorder="1" applyAlignment="1">
      <alignment horizontal="center" vertical="center"/>
    </xf>
    <xf numFmtId="0" fontId="38" fillId="35" borderId="32" xfId="502" applyFont="1" applyFill="1" applyBorder="1" applyAlignment="1">
      <alignment horizontal="center" vertical="center" wrapText="1"/>
    </xf>
    <xf numFmtId="0" fontId="38" fillId="35" borderId="32" xfId="502" applyFont="1" applyFill="1" applyBorder="1" applyAlignment="1">
      <alignment horizontal="center" vertical="center"/>
    </xf>
    <xf numFmtId="0" fontId="41" fillId="0" borderId="0" xfId="498" applyFont="1" applyFill="1" applyBorder="1" applyAlignment="1">
      <alignment vertical="center"/>
    </xf>
    <xf numFmtId="0" fontId="68" fillId="0" borderId="0" xfId="1537" applyFont="1"/>
    <xf numFmtId="0" fontId="40" fillId="35" borderId="32" xfId="506" applyFont="1" applyFill="1" applyBorder="1" applyAlignment="1">
      <alignment horizontal="right" vertical="center"/>
    </xf>
    <xf numFmtId="172" fontId="40" fillId="35" borderId="32" xfId="506" applyNumberFormat="1" applyFont="1" applyFill="1" applyBorder="1" applyAlignment="1">
      <alignment vertical="center"/>
    </xf>
    <xf numFmtId="0" fontId="40" fillId="0" borderId="0" xfId="495" applyFont="1" applyBorder="1" applyAlignment="1">
      <alignment horizontal="right" vertical="center"/>
    </xf>
    <xf numFmtId="172" fontId="40" fillId="0" borderId="0" xfId="502" applyNumberFormat="1" applyFont="1" applyBorder="1" applyAlignment="1">
      <alignment vertical="center"/>
    </xf>
    <xf numFmtId="0" fontId="41" fillId="0" borderId="0" xfId="551" applyFont="1" applyBorder="1" applyAlignment="1">
      <alignment vertical="center"/>
    </xf>
    <xf numFmtId="0" fontId="38" fillId="0" borderId="0" xfId="551" applyFont="1" applyBorder="1" applyAlignment="1">
      <alignment horizontal="center" vertical="center"/>
    </xf>
    <xf numFmtId="4" fontId="40" fillId="0" borderId="0" xfId="551" applyNumberFormat="1" applyFont="1" applyBorder="1" applyAlignment="1">
      <alignment horizontal="center" vertical="center"/>
    </xf>
    <xf numFmtId="172" fontId="40" fillId="0" borderId="0" xfId="317" applyNumberFormat="1" applyFont="1" applyBorder="1" applyAlignment="1">
      <alignment horizontal="right" vertical="center"/>
    </xf>
    <xf numFmtId="0" fontId="28" fillId="0" borderId="11" xfId="1523" applyFont="1" applyFill="1" applyBorder="1" applyAlignment="1" applyProtection="1">
      <alignment horizontal="center" vertical="center" wrapText="1"/>
      <protection locked="0"/>
    </xf>
    <xf numFmtId="0" fontId="64" fillId="0" borderId="0" xfId="2627" applyFont="1" applyFill="1" applyAlignment="1">
      <alignment horizontal="center" vertical="center" wrapText="1"/>
    </xf>
    <xf numFmtId="0" fontId="63" fillId="0" borderId="0" xfId="2627" applyFont="1" applyFill="1" applyAlignment="1">
      <alignment vertical="center"/>
    </xf>
    <xf numFmtId="0" fontId="64" fillId="0" borderId="0" xfId="2628" applyFont="1" applyFill="1" applyAlignment="1">
      <alignment vertical="center"/>
    </xf>
    <xf numFmtId="0" fontId="57" fillId="0" borderId="0" xfId="2628" applyFont="1" applyFill="1" applyAlignment="1">
      <alignment vertical="center"/>
    </xf>
    <xf numFmtId="0" fontId="57" fillId="0" borderId="0" xfId="2629" applyFont="1" applyFill="1" applyAlignment="1">
      <alignment horizontal="left" vertical="center"/>
    </xf>
    <xf numFmtId="0" fontId="49" fillId="0" borderId="0" xfId="2627" applyFill="1" applyAlignment="1">
      <alignment vertical="center"/>
    </xf>
    <xf numFmtId="0" fontId="57" fillId="0" borderId="0" xfId="2630" applyFont="1" applyFill="1" applyAlignment="1">
      <alignment vertical="center"/>
    </xf>
    <xf numFmtId="4" fontId="57" fillId="0" borderId="0" xfId="2630" applyNumberFormat="1" applyFont="1" applyFill="1"/>
    <xf numFmtId="4" fontId="64" fillId="36" borderId="0" xfId="2627" applyNumberFormat="1" applyFont="1" applyFill="1" applyAlignment="1">
      <alignment vertical="center"/>
    </xf>
    <xf numFmtId="3" fontId="64" fillId="36" borderId="0" xfId="2627" applyNumberFormat="1" applyFont="1" applyFill="1" applyAlignment="1">
      <alignment vertical="center"/>
    </xf>
    <xf numFmtId="4" fontId="64" fillId="36" borderId="0" xfId="2627" applyNumberFormat="1" applyFont="1" applyFill="1" applyAlignment="1">
      <alignment horizontal="left" vertical="center"/>
    </xf>
    <xf numFmtId="0" fontId="64" fillId="36" borderId="0" xfId="2605" applyNumberFormat="1" applyFont="1" applyFill="1" applyAlignment="1">
      <alignment horizontal="center" vertical="center" wrapText="1"/>
    </xf>
    <xf numFmtId="0" fontId="49" fillId="0" borderId="0" xfId="2629" applyFill="1" applyAlignment="1">
      <alignment horizontal="left" vertical="center"/>
    </xf>
    <xf numFmtId="0" fontId="49" fillId="0" borderId="0" xfId="2629" applyFill="1" applyAlignment="1">
      <alignment horizontal="right" vertical="center"/>
    </xf>
    <xf numFmtId="0" fontId="64" fillId="0" borderId="0" xfId="2605" applyNumberFormat="1" applyFont="1" applyFill="1" applyAlignment="1">
      <alignment horizontal="center" vertical="center" wrapText="1"/>
    </xf>
    <xf numFmtId="0" fontId="49" fillId="0" borderId="0" xfId="2627" applyFont="1" applyFill="1" applyAlignment="1">
      <alignment vertical="center"/>
    </xf>
    <xf numFmtId="4" fontId="64" fillId="0" borderId="0" xfId="2627" applyNumberFormat="1" applyFont="1" applyFill="1" applyAlignment="1">
      <alignment vertical="center"/>
    </xf>
    <xf numFmtId="4" fontId="64" fillId="0" borderId="0" xfId="2627" applyNumberFormat="1" applyFont="1" applyFill="1" applyAlignment="1">
      <alignment horizontal="left" vertical="center"/>
    </xf>
    <xf numFmtId="0" fontId="64" fillId="0" borderId="0" xfId="2628" applyFont="1" applyFill="1"/>
    <xf numFmtId="2" fontId="64" fillId="0" borderId="0" xfId="2628" applyNumberFormat="1" applyFont="1" applyFill="1"/>
    <xf numFmtId="1" fontId="64" fillId="0" borderId="0" xfId="2627" applyNumberFormat="1" applyFont="1" applyFill="1" applyAlignment="1">
      <alignment horizontal="center" vertical="center" wrapText="1"/>
    </xf>
    <xf numFmtId="2" fontId="57" fillId="0" borderId="0" xfId="2630" applyNumberFormat="1" applyFont="1" applyFill="1"/>
    <xf numFmtId="0" fontId="57" fillId="0" borderId="0" xfId="2630" applyFont="1" applyFill="1" applyAlignment="1">
      <alignment horizontal="left" vertical="center"/>
    </xf>
    <xf numFmtId="0" fontId="64" fillId="0" borderId="0" xfId="2630" applyFont="1" applyFill="1" applyAlignment="1">
      <alignment horizontal="center" vertical="center" wrapText="1"/>
    </xf>
    <xf numFmtId="49" fontId="69" fillId="0" borderId="0" xfId="2630" applyNumberFormat="1" applyFont="1" applyFill="1" applyAlignment="1">
      <alignment vertical="center"/>
    </xf>
    <xf numFmtId="0" fontId="63" fillId="0" borderId="0" xfId="2630" applyFont="1" applyFill="1" applyAlignment="1">
      <alignment vertical="center"/>
    </xf>
    <xf numFmtId="1" fontId="57" fillId="0" borderId="0" xfId="2630" applyNumberFormat="1" applyFont="1" applyFill="1"/>
    <xf numFmtId="4" fontId="57" fillId="0" borderId="0" xfId="2605" applyNumberFormat="1" applyFont="1" applyFill="1" applyAlignment="1">
      <alignment horizontal="left" vertical="center"/>
    </xf>
    <xf numFmtId="0" fontId="69" fillId="0" borderId="0" xfId="2630" applyFont="1" applyFill="1" applyAlignment="1">
      <alignment vertical="center"/>
    </xf>
    <xf numFmtId="0" fontId="70" fillId="0" borderId="0" xfId="2631" applyFont="1" applyFill="1" applyBorder="1" applyAlignment="1">
      <alignment vertical="center"/>
    </xf>
    <xf numFmtId="2" fontId="67" fillId="0" borderId="0" xfId="2605" applyNumberFormat="1" applyFont="1" applyFill="1" applyAlignment="1">
      <alignment horizontal="center" vertical="center"/>
    </xf>
    <xf numFmtId="1" fontId="67" fillId="0" borderId="0" xfId="2605" applyNumberFormat="1" applyFont="1" applyFill="1" applyAlignment="1">
      <alignment horizontal="center" vertical="center"/>
    </xf>
    <xf numFmtId="0" fontId="71" fillId="0" borderId="0" xfId="2630" applyFont="1" applyFill="1"/>
    <xf numFmtId="0" fontId="59" fillId="0" borderId="0" xfId="2630" applyFont="1" applyFill="1" applyAlignment="1">
      <alignment vertical="center"/>
    </xf>
    <xf numFmtId="2" fontId="64" fillId="0" borderId="0" xfId="2630" applyNumberFormat="1" applyFont="1" applyFill="1" applyAlignment="1">
      <alignment vertical="center"/>
    </xf>
    <xf numFmtId="4" fontId="64" fillId="0" borderId="0" xfId="2605" applyNumberFormat="1" applyFont="1" applyFill="1" applyAlignment="1">
      <alignment horizontal="left" vertical="center"/>
    </xf>
    <xf numFmtId="3" fontId="57" fillId="0" borderId="0" xfId="2630" applyNumberFormat="1" applyFont="1" applyFill="1"/>
    <xf numFmtId="49" fontId="73" fillId="30" borderId="17" xfId="1458" applyNumberFormat="1" applyFont="1" applyFill="1" applyBorder="1" applyAlignment="1" applyProtection="1">
      <alignment horizontal="center" vertical="center" wrapText="1"/>
      <protection locked="0"/>
    </xf>
    <xf numFmtId="4" fontId="73" fillId="30" borderId="17" xfId="1458" applyNumberFormat="1" applyFont="1" applyFill="1" applyBorder="1" applyAlignment="1" applyProtection="1">
      <alignment horizontal="center" vertical="center" wrapText="1"/>
      <protection locked="0"/>
    </xf>
    <xf numFmtId="10" fontId="72" fillId="29" borderId="16" xfId="1523" applyNumberFormat="1" applyFont="1" applyFill="1" applyBorder="1" applyAlignment="1">
      <alignment horizontal="left" vertical="center"/>
    </xf>
    <xf numFmtId="10" fontId="72" fillId="29" borderId="13" xfId="1523" applyNumberFormat="1" applyFont="1" applyFill="1" applyBorder="1" applyAlignment="1">
      <alignment horizontal="left" vertical="center"/>
    </xf>
    <xf numFmtId="0" fontId="58" fillId="0" borderId="0" xfId="498" applyFont="1" applyFill="1" applyBorder="1" applyAlignment="1">
      <alignment horizontal="center" vertical="center"/>
    </xf>
    <xf numFmtId="0" fontId="56" fillId="0" borderId="0" xfId="498" applyFont="1" applyFill="1" applyBorder="1" applyAlignment="1">
      <alignment horizontal="left" vertical="center"/>
    </xf>
    <xf numFmtId="0" fontId="67" fillId="0" borderId="0" xfId="1522" applyFont="1" applyFill="1" applyBorder="1" applyAlignment="1">
      <alignment vertical="center"/>
    </xf>
    <xf numFmtId="0" fontId="67" fillId="0" borderId="0" xfId="1522" applyFont="1" applyFill="1" applyBorder="1" applyAlignment="1">
      <alignment horizontal="right" vertical="center"/>
    </xf>
    <xf numFmtId="0" fontId="67" fillId="0" borderId="0" xfId="1522" applyFont="1" applyFill="1" applyBorder="1" applyAlignment="1">
      <alignment horizontal="left" vertical="center"/>
    </xf>
    <xf numFmtId="10" fontId="67" fillId="0" borderId="0" xfId="1522" applyNumberFormat="1" applyFont="1" applyFill="1" applyBorder="1" applyAlignment="1">
      <alignment horizontal="right" vertical="center"/>
    </xf>
    <xf numFmtId="2" fontId="67" fillId="0" borderId="0" xfId="1522" applyNumberFormat="1" applyFont="1" applyFill="1" applyBorder="1" applyAlignment="1">
      <alignment horizontal="right" vertical="center"/>
    </xf>
    <xf numFmtId="0" fontId="38" fillId="0" borderId="0" xfId="1522" applyFont="1" applyFill="1" applyBorder="1" applyAlignment="1">
      <alignment vertical="center"/>
    </xf>
    <xf numFmtId="0" fontId="38" fillId="0" borderId="0" xfId="1522" applyFont="1" applyFill="1" applyBorder="1" applyAlignment="1">
      <alignment horizontal="center" vertical="center"/>
    </xf>
    <xf numFmtId="0" fontId="38" fillId="0" borderId="0" xfId="1522" applyFont="1" applyFill="1" applyAlignment="1">
      <alignment horizontal="center" vertical="center"/>
    </xf>
    <xf numFmtId="0" fontId="74" fillId="0" borderId="0" xfId="0" applyFont="1" applyAlignment="1">
      <alignment vertical="center"/>
    </xf>
    <xf numFmtId="0" fontId="74" fillId="0" borderId="0" xfId="0" applyFont="1" applyFill="1" applyAlignment="1">
      <alignment vertical="center"/>
    </xf>
    <xf numFmtId="0" fontId="75" fillId="0" borderId="0" xfId="0" applyFont="1" applyAlignment="1">
      <alignment vertical="center"/>
    </xf>
    <xf numFmtId="0" fontId="76" fillId="0" borderId="0" xfId="0" applyFont="1" applyAlignment="1">
      <alignment vertical="center"/>
    </xf>
    <xf numFmtId="0" fontId="56" fillId="0" borderId="0" xfId="498" applyFont="1" applyBorder="1" applyAlignment="1">
      <alignment horizontal="center" vertical="center"/>
    </xf>
    <xf numFmtId="0" fontId="41" fillId="0" borderId="0" xfId="555" applyFont="1" applyBorder="1" applyAlignment="1">
      <alignment vertical="center"/>
    </xf>
    <xf numFmtId="0" fontId="41" fillId="0" borderId="0" xfId="506" applyFont="1" applyBorder="1" applyAlignment="1">
      <alignment horizontal="left" vertical="center"/>
    </xf>
    <xf numFmtId="0" fontId="40" fillId="0" borderId="0" xfId="506" applyFont="1" applyBorder="1" applyAlignment="1">
      <alignment horizontal="right" vertical="center"/>
    </xf>
    <xf numFmtId="172" fontId="40" fillId="0" borderId="0" xfId="506" applyNumberFormat="1" applyFont="1" applyBorder="1" applyAlignment="1">
      <alignment vertical="center"/>
    </xf>
    <xf numFmtId="0" fontId="77" fillId="0" borderId="0" xfId="0" applyFont="1" applyAlignment="1">
      <alignment vertical="center"/>
    </xf>
    <xf numFmtId="0" fontId="57" fillId="0" borderId="0" xfId="2623" applyFont="1" applyFill="1" applyBorder="1" applyAlignment="1">
      <alignment horizontal="center" vertical="center"/>
    </xf>
    <xf numFmtId="0" fontId="57" fillId="0" borderId="0" xfId="2623" applyFont="1" applyFill="1" applyBorder="1" applyAlignment="1">
      <alignment horizontal="center" vertical="center" wrapText="1"/>
    </xf>
    <xf numFmtId="0" fontId="56" fillId="0" borderId="0" xfId="495" applyFont="1" applyFill="1" applyBorder="1" applyAlignment="1">
      <alignment horizontal="center" vertical="center"/>
    </xf>
    <xf numFmtId="0" fontId="41" fillId="0" borderId="0" xfId="551" applyFont="1" applyFill="1" applyBorder="1" applyAlignment="1">
      <alignment vertical="center"/>
    </xf>
    <xf numFmtId="2" fontId="41" fillId="0" borderId="0" xfId="1522" applyNumberFormat="1" applyFont="1" applyFill="1" applyAlignment="1">
      <alignment horizontal="center" vertical="center"/>
    </xf>
    <xf numFmtId="2" fontId="54" fillId="0" borderId="0" xfId="1523" applyNumberFormat="1" applyFont="1"/>
    <xf numFmtId="0" fontId="54" fillId="0" borderId="0" xfId="1523" applyFont="1"/>
    <xf numFmtId="0" fontId="78" fillId="0" borderId="0" xfId="0" applyFont="1" applyAlignment="1">
      <alignment vertical="center"/>
    </xf>
    <xf numFmtId="0" fontId="54" fillId="0" borderId="0" xfId="1523" applyFont="1" applyAlignment="1">
      <alignment vertical="center"/>
    </xf>
    <xf numFmtId="0" fontId="60" fillId="0" borderId="0" xfId="0" applyFont="1" applyAlignment="1">
      <alignment vertical="center"/>
    </xf>
    <xf numFmtId="0" fontId="54" fillId="0" borderId="0" xfId="1458" applyFont="1"/>
    <xf numFmtId="0" fontId="54" fillId="0" borderId="0" xfId="0" applyFont="1" applyAlignment="1">
      <alignment vertical="center"/>
    </xf>
    <xf numFmtId="0" fontId="54" fillId="0" borderId="0" xfId="2623" applyFont="1" applyFill="1" applyBorder="1" applyAlignment="1">
      <alignment horizontal="center" vertical="center"/>
    </xf>
    <xf numFmtId="0" fontId="54" fillId="0" borderId="0" xfId="2623" applyFont="1" applyFill="1" applyBorder="1" applyAlignment="1">
      <alignment horizontal="center" vertical="center" wrapText="1"/>
    </xf>
    <xf numFmtId="0" fontId="80" fillId="0" borderId="0" xfId="0" applyFont="1" applyAlignment="1">
      <alignment horizontal="justify" vertical="center"/>
    </xf>
    <xf numFmtId="0" fontId="81" fillId="0" borderId="0" xfId="0" applyFont="1" applyAlignment="1">
      <alignment horizontal="justify" vertical="center"/>
    </xf>
    <xf numFmtId="0" fontId="73" fillId="30" borderId="32" xfId="1458" applyFont="1" applyFill="1" applyBorder="1" applyAlignment="1" applyProtection="1">
      <alignment horizontal="center" vertical="center" wrapText="1"/>
      <protection locked="0"/>
    </xf>
    <xf numFmtId="0" fontId="34" fillId="25" borderId="25" xfId="1458" applyFont="1" applyFill="1" applyBorder="1" applyAlignment="1">
      <alignment horizontal="center" vertical="center" wrapText="1"/>
    </xf>
    <xf numFmtId="0" fontId="34" fillId="0" borderId="25" xfId="1458" applyFont="1" applyBorder="1" applyAlignment="1">
      <alignment horizontal="center" vertical="center" wrapText="1"/>
    </xf>
    <xf numFmtId="1" fontId="33" fillId="0" borderId="32" xfId="1458" applyNumberFormat="1" applyFont="1" applyBorder="1" applyAlignment="1">
      <alignment horizontal="center" vertical="center" wrapText="1"/>
    </xf>
    <xf numFmtId="1" fontId="33" fillId="0" borderId="32" xfId="1458" applyNumberFormat="1" applyFont="1" applyBorder="1" applyAlignment="1">
      <alignment horizontal="justify" vertical="center" wrapText="1"/>
    </xf>
    <xf numFmtId="168" fontId="33" fillId="0" borderId="32" xfId="77" applyFont="1" applyBorder="1" applyAlignment="1" applyProtection="1">
      <alignment horizontal="center" vertical="center"/>
    </xf>
    <xf numFmtId="0" fontId="33" fillId="0" borderId="21" xfId="1458" applyFont="1" applyBorder="1" applyAlignment="1">
      <alignment horizontal="center" vertical="center"/>
    </xf>
    <xf numFmtId="4" fontId="33" fillId="0" borderId="35" xfId="1537" applyNumberFormat="1" applyFont="1" applyBorder="1" applyAlignment="1" applyProtection="1">
      <alignment horizontal="center" vertical="center"/>
    </xf>
    <xf numFmtId="4" fontId="33" fillId="0" borderId="36" xfId="1537" applyNumberFormat="1" applyFont="1" applyBorder="1" applyAlignment="1" applyProtection="1">
      <alignment horizontal="center" vertical="center"/>
    </xf>
    <xf numFmtId="4" fontId="33" fillId="0" borderId="37" xfId="1537" applyNumberFormat="1" applyFont="1" applyBorder="1" applyAlignment="1" applyProtection="1">
      <alignment horizontal="center" vertical="center"/>
    </xf>
    <xf numFmtId="10" fontId="33" fillId="0" borderId="32" xfId="1458" applyNumberFormat="1" applyFont="1" applyBorder="1" applyAlignment="1">
      <alignment horizontal="center" vertical="center"/>
    </xf>
    <xf numFmtId="168" fontId="34" fillId="0" borderId="25" xfId="77" applyFont="1" applyBorder="1" applyAlignment="1" applyProtection="1">
      <alignment horizontal="center" vertical="center"/>
    </xf>
    <xf numFmtId="172" fontId="34" fillId="0" borderId="25" xfId="77" applyNumberFormat="1" applyFont="1" applyBorder="1" applyAlignment="1" applyProtection="1">
      <alignment horizontal="center" vertical="center"/>
    </xf>
    <xf numFmtId="10" fontId="34" fillId="0" borderId="25" xfId="1458" applyNumberFormat="1" applyFont="1" applyBorder="1" applyAlignment="1">
      <alignment horizontal="center" vertical="center"/>
    </xf>
    <xf numFmtId="10" fontId="33" fillId="0" borderId="32" xfId="1537" applyNumberFormat="1" applyFont="1" applyBorder="1" applyAlignment="1" applyProtection="1">
      <alignment vertical="center"/>
    </xf>
    <xf numFmtId="168" fontId="33" fillId="0" borderId="32" xfId="77" applyFont="1" applyBorder="1" applyAlignment="1" applyProtection="1">
      <alignment vertical="center"/>
    </xf>
    <xf numFmtId="0" fontId="33" fillId="0" borderId="32" xfId="1458" applyFont="1" applyBorder="1" applyAlignment="1">
      <alignment vertical="center"/>
    </xf>
    <xf numFmtId="168" fontId="33" fillId="0" borderId="33" xfId="77" applyFont="1" applyBorder="1" applyAlignment="1" applyProtection="1">
      <alignment vertical="center"/>
    </xf>
    <xf numFmtId="0" fontId="33" fillId="0" borderId="33" xfId="1458" applyFont="1" applyBorder="1" applyAlignment="1">
      <alignment vertical="center"/>
    </xf>
    <xf numFmtId="0" fontId="24" fillId="0" borderId="11" xfId="1523" applyFont="1" applyFill="1" applyBorder="1" applyAlignment="1" applyProtection="1">
      <alignment horizontal="center" vertical="center" wrapText="1"/>
      <protection locked="0"/>
    </xf>
    <xf numFmtId="1" fontId="24" fillId="0" borderId="11" xfId="1523" applyNumberFormat="1" applyFont="1" applyFill="1" applyBorder="1" applyAlignment="1">
      <alignment horizontal="center" vertical="center" wrapText="1"/>
    </xf>
    <xf numFmtId="0" fontId="24" fillId="0" borderId="11" xfId="1523" applyFont="1" applyBorder="1" applyAlignment="1" applyProtection="1">
      <alignment horizontal="center" vertical="center" wrapText="1"/>
      <protection locked="0"/>
    </xf>
    <xf numFmtId="0" fontId="73" fillId="30" borderId="17" xfId="1458" applyFont="1" applyFill="1" applyBorder="1" applyAlignment="1" applyProtection="1">
      <alignment horizontal="center" vertical="center" wrapText="1"/>
      <protection locked="0"/>
    </xf>
    <xf numFmtId="0" fontId="24" fillId="0" borderId="10" xfId="1523" applyFont="1" applyBorder="1" applyAlignment="1" applyProtection="1">
      <alignment horizontal="center" vertical="center" wrapText="1"/>
      <protection locked="0"/>
    </xf>
    <xf numFmtId="0" fontId="40" fillId="0" borderId="0" xfId="1180" applyFont="1" applyFill="1" applyAlignment="1">
      <alignment horizontal="center" vertical="center"/>
    </xf>
    <xf numFmtId="2" fontId="38" fillId="0" borderId="1" xfId="1180" applyNumberFormat="1" applyFont="1" applyFill="1" applyBorder="1" applyAlignment="1">
      <alignment horizontal="center" vertical="center"/>
    </xf>
    <xf numFmtId="0" fontId="38" fillId="0" borderId="1" xfId="1180" applyFont="1" applyFill="1" applyBorder="1" applyAlignment="1">
      <alignment horizontal="justify" vertical="center" wrapText="1"/>
    </xf>
    <xf numFmtId="0" fontId="38" fillId="0" borderId="1" xfId="1180" applyFont="1" applyFill="1" applyBorder="1" applyAlignment="1">
      <alignment horizontal="center" vertical="center"/>
    </xf>
    <xf numFmtId="0" fontId="38" fillId="0" borderId="1" xfId="1180" applyFont="1" applyFill="1" applyBorder="1" applyAlignment="1">
      <alignment horizontal="center" vertical="center" wrapText="1"/>
    </xf>
    <xf numFmtId="175" fontId="38" fillId="0" borderId="1" xfId="1180" applyNumberFormat="1" applyFont="1" applyFill="1" applyBorder="1" applyAlignment="1">
      <alignment horizontal="right" vertical="center"/>
    </xf>
    <xf numFmtId="180" fontId="38" fillId="0" borderId="1" xfId="1180" applyNumberFormat="1" applyFont="1" applyFill="1" applyBorder="1" applyAlignment="1">
      <alignment horizontal="right" vertical="center"/>
    </xf>
    <xf numFmtId="0" fontId="38" fillId="0" borderId="0" xfId="1180" applyFont="1" applyFill="1" applyAlignment="1">
      <alignment horizontal="right" vertical="center"/>
    </xf>
    <xf numFmtId="0" fontId="38" fillId="0" borderId="0" xfId="1180" applyFont="1" applyFill="1" applyAlignment="1">
      <alignment vertical="center"/>
    </xf>
    <xf numFmtId="175" fontId="38" fillId="0" borderId="0" xfId="1180" applyNumberFormat="1" applyFont="1" applyAlignment="1">
      <alignment horizontal="right" vertical="center"/>
    </xf>
    <xf numFmtId="0" fontId="24" fillId="0" borderId="0" xfId="1523" applyFont="1" applyFill="1" applyAlignment="1" applyProtection="1">
      <alignment vertical="center"/>
      <protection locked="0"/>
    </xf>
    <xf numFmtId="1" fontId="24" fillId="0" borderId="12" xfId="1523" applyNumberFormat="1" applyFont="1" applyFill="1" applyBorder="1" applyAlignment="1">
      <alignment horizontal="center" vertical="center"/>
    </xf>
    <xf numFmtId="1" fontId="28" fillId="0" borderId="11" xfId="1523" applyNumberFormat="1" applyFont="1" applyFill="1" applyBorder="1" applyAlignment="1">
      <alignment horizontal="center" vertical="center"/>
    </xf>
    <xf numFmtId="0" fontId="28" fillId="0" borderId="11" xfId="1523" applyFont="1" applyFill="1" applyBorder="1" applyAlignment="1">
      <alignment horizontal="justify" vertical="center" wrapText="1"/>
    </xf>
    <xf numFmtId="1" fontId="24" fillId="0" borderId="11" xfId="1523" applyNumberFormat="1" applyFont="1" applyFill="1" applyBorder="1" applyAlignment="1" applyProtection="1">
      <alignment horizontal="justify" vertical="center" wrapText="1"/>
    </xf>
    <xf numFmtId="166" fontId="24" fillId="0" borderId="11" xfId="1537" applyNumberFormat="1" applyFont="1" applyFill="1" applyBorder="1" applyAlignment="1" applyProtection="1">
      <alignment horizontal="right" vertical="center" wrapText="1"/>
    </xf>
    <xf numFmtId="4" fontId="28" fillId="0" borderId="11" xfId="1523" applyNumberFormat="1" applyFont="1" applyFill="1" applyBorder="1" applyAlignment="1">
      <alignment horizontal="right" vertical="center"/>
    </xf>
    <xf numFmtId="166" fontId="28" fillId="0" borderId="11" xfId="1537" applyNumberFormat="1" applyFont="1" applyFill="1" applyBorder="1" applyAlignment="1" applyProtection="1">
      <alignment horizontal="right" vertical="center" wrapText="1"/>
    </xf>
    <xf numFmtId="1" fontId="24" fillId="0" borderId="11" xfId="1523" applyNumberFormat="1" applyFont="1" applyFill="1" applyBorder="1" applyAlignment="1">
      <alignment horizontal="justify" vertical="center" wrapText="1"/>
    </xf>
    <xf numFmtId="166" fontId="24" fillId="0" borderId="11" xfId="1538" applyNumberFormat="1" applyFont="1" applyFill="1" applyBorder="1" applyAlignment="1" applyProtection="1">
      <alignment horizontal="right" vertical="center" wrapText="1"/>
    </xf>
    <xf numFmtId="166" fontId="28" fillId="0" borderId="11" xfId="1538" applyNumberFormat="1" applyFont="1" applyFill="1" applyBorder="1" applyAlignment="1" applyProtection="1">
      <alignment horizontal="right" vertical="center" wrapText="1"/>
    </xf>
    <xf numFmtId="1" fontId="24" fillId="0" borderId="11" xfId="1523" applyNumberFormat="1" applyFont="1" applyFill="1" applyBorder="1" applyAlignment="1" applyProtection="1">
      <alignment horizontal="center" vertical="center" wrapText="1"/>
    </xf>
    <xf numFmtId="0" fontId="24" fillId="0" borderId="11" xfId="1523" applyFont="1" applyFill="1" applyBorder="1" applyAlignment="1" applyProtection="1">
      <alignment horizontal="center" vertical="center" wrapText="1"/>
      <protection locked="0"/>
    </xf>
    <xf numFmtId="1" fontId="24" fillId="0" borderId="11" xfId="1523" applyNumberFormat="1" applyFont="1" applyFill="1" applyBorder="1" applyAlignment="1">
      <alignment horizontal="center" vertical="center" wrapText="1"/>
    </xf>
    <xf numFmtId="0" fontId="28" fillId="0" borderId="11" xfId="1523" applyFont="1" applyFill="1" applyBorder="1" applyAlignment="1" applyProtection="1">
      <alignment horizontal="center" vertical="center" wrapText="1"/>
      <protection locked="0"/>
    </xf>
    <xf numFmtId="0" fontId="73" fillId="30" borderId="17" xfId="1458" applyFont="1" applyFill="1" applyBorder="1" applyAlignment="1" applyProtection="1">
      <alignment horizontal="center" vertical="center" wrapText="1"/>
      <protection locked="0"/>
    </xf>
    <xf numFmtId="0" fontId="78" fillId="0" borderId="11" xfId="1523" applyFont="1" applyFill="1" applyBorder="1" applyAlignment="1">
      <alignment horizontal="center" vertical="center" wrapText="1"/>
    </xf>
    <xf numFmtId="171" fontId="24" fillId="0" borderId="0" xfId="1458" applyNumberFormat="1" applyFont="1" applyFill="1" applyAlignment="1" applyProtection="1">
      <alignment horizontal="center" vertical="center" wrapText="1"/>
      <protection locked="0"/>
    </xf>
    <xf numFmtId="172" fontId="60" fillId="0" borderId="0" xfId="1523" applyNumberFormat="1" applyFont="1" applyFill="1" applyProtection="1"/>
    <xf numFmtId="49" fontId="72" fillId="29" borderId="13" xfId="1523" applyNumberFormat="1" applyFont="1" applyFill="1" applyBorder="1" applyAlignment="1">
      <alignment horizontal="left" vertical="center"/>
    </xf>
    <xf numFmtId="49" fontId="72" fillId="29" borderId="13" xfId="1523" applyNumberFormat="1" applyFont="1" applyFill="1" applyBorder="1" applyAlignment="1">
      <alignment horizontal="left" vertical="top"/>
    </xf>
    <xf numFmtId="1" fontId="31" fillId="0" borderId="12" xfId="1537" applyNumberFormat="1" applyFont="1" applyFill="1" applyBorder="1" applyAlignment="1">
      <alignment horizontal="right" vertical="center" wrapText="1"/>
    </xf>
    <xf numFmtId="1" fontId="31" fillId="0" borderId="12" xfId="1537" applyNumberFormat="1" applyFont="1" applyFill="1" applyBorder="1" applyAlignment="1">
      <alignment horizontal="center" vertical="center" wrapText="1"/>
    </xf>
    <xf numFmtId="4" fontId="24" fillId="0" borderId="11" xfId="1458" applyNumberFormat="1" applyFont="1" applyFill="1" applyBorder="1" applyAlignment="1">
      <alignment horizontal="center" vertical="center"/>
    </xf>
    <xf numFmtId="4" fontId="24" fillId="0" borderId="13" xfId="1523" applyNumberFormat="1" applyFont="1" applyFill="1" applyBorder="1" applyAlignment="1">
      <alignment vertical="center"/>
    </xf>
    <xf numFmtId="0" fontId="24" fillId="0" borderId="11" xfId="1458" applyFont="1" applyFill="1" applyBorder="1" applyAlignment="1">
      <alignment horizontal="justify" vertical="center"/>
    </xf>
    <xf numFmtId="0" fontId="31" fillId="0" borderId="11" xfId="1458" applyFont="1" applyFill="1" applyBorder="1" applyAlignment="1">
      <alignment horizontal="right" vertical="center"/>
    </xf>
    <xf numFmtId="1" fontId="47" fillId="0" borderId="12" xfId="1537" applyNumberFormat="1" applyFont="1" applyFill="1" applyBorder="1" applyAlignment="1">
      <alignment horizontal="right" vertical="center" wrapText="1"/>
    </xf>
    <xf numFmtId="10" fontId="79" fillId="0" borderId="0" xfId="0" applyNumberFormat="1" applyFont="1" applyFill="1" applyAlignment="1">
      <alignment vertical="center"/>
    </xf>
    <xf numFmtId="0" fontId="38" fillId="0" borderId="32" xfId="1458" applyFont="1" applyFill="1" applyBorder="1" applyAlignment="1">
      <alignment horizontal="justify" vertical="center" wrapText="1"/>
    </xf>
    <xf numFmtId="0" fontId="38" fillId="0" borderId="32" xfId="372" applyFont="1" applyFill="1" applyBorder="1" applyAlignment="1">
      <alignment horizontal="center" vertical="center" wrapText="1"/>
    </xf>
    <xf numFmtId="4" fontId="38" fillId="0" borderId="32" xfId="506" applyNumberFormat="1" applyFont="1" applyFill="1" applyBorder="1" applyAlignment="1">
      <alignment horizontal="center" vertical="center"/>
    </xf>
    <xf numFmtId="2" fontId="38" fillId="0" borderId="32" xfId="506" applyNumberFormat="1" applyFont="1" applyFill="1" applyBorder="1" applyAlignment="1">
      <alignment horizontal="center" vertical="center"/>
    </xf>
    <xf numFmtId="0" fontId="38" fillId="0" borderId="32" xfId="372" applyFont="1" applyFill="1" applyBorder="1" applyAlignment="1">
      <alignment horizontal="center" vertical="center"/>
    </xf>
    <xf numFmtId="0" fontId="83" fillId="0" borderId="0" xfId="1180" applyFont="1" applyAlignment="1">
      <alignment vertical="center" wrapText="1"/>
    </xf>
    <xf numFmtId="0" fontId="84" fillId="0" borderId="0" xfId="1180" applyFont="1" applyAlignment="1">
      <alignment horizontal="center" vertical="center"/>
    </xf>
    <xf numFmtId="179" fontId="83" fillId="0" borderId="0" xfId="1180" applyNumberFormat="1" applyFont="1" applyAlignment="1">
      <alignment vertical="center"/>
    </xf>
    <xf numFmtId="0" fontId="72" fillId="29" borderId="11" xfId="1458" applyFont="1" applyFill="1" applyBorder="1" applyAlignment="1" applyProtection="1">
      <alignment horizontal="center" vertical="center"/>
      <protection locked="0"/>
    </xf>
    <xf numFmtId="0" fontId="72" fillId="29" borderId="14" xfId="1458" applyFont="1" applyFill="1" applyBorder="1" applyAlignment="1" applyProtection="1">
      <alignment horizontal="center" vertical="center"/>
      <protection locked="0"/>
    </xf>
    <xf numFmtId="0" fontId="24" fillId="0" borderId="11" xfId="1523" applyFont="1" applyFill="1" applyBorder="1" applyAlignment="1" applyProtection="1">
      <alignment horizontal="left" vertical="center" wrapText="1"/>
    </xf>
    <xf numFmtId="0" fontId="24" fillId="0" borderId="12" xfId="1523" applyFont="1" applyFill="1" applyBorder="1" applyAlignment="1" applyProtection="1">
      <alignment horizontal="center" vertical="center" wrapText="1"/>
      <protection locked="0"/>
    </xf>
    <xf numFmtId="0" fontId="24" fillId="0" borderId="0" xfId="1523" applyFont="1" applyFill="1" applyBorder="1" applyAlignment="1" applyProtection="1">
      <alignment horizontal="center" vertical="center" wrapText="1"/>
      <protection locked="0"/>
    </xf>
    <xf numFmtId="0" fontId="24" fillId="0" borderId="13" xfId="1523" applyFont="1" applyFill="1" applyBorder="1" applyAlignment="1" applyProtection="1">
      <alignment horizontal="center" vertical="center" wrapText="1"/>
      <protection locked="0"/>
    </xf>
    <xf numFmtId="172" fontId="24" fillId="0" borderId="11" xfId="1523" applyNumberFormat="1" applyFont="1" applyFill="1" applyBorder="1" applyAlignment="1" applyProtection="1">
      <alignment horizontal="right" vertical="center" wrapText="1"/>
    </xf>
    <xf numFmtId="1" fontId="24" fillId="0" borderId="11" xfId="1523" applyNumberFormat="1" applyFont="1" applyFill="1" applyBorder="1" applyAlignment="1" applyProtection="1">
      <alignment horizontal="center" vertical="center" wrapText="1"/>
    </xf>
    <xf numFmtId="0" fontId="73" fillId="30" borderId="21" xfId="1458" applyFont="1" applyFill="1" applyBorder="1" applyAlignment="1" applyProtection="1">
      <alignment horizontal="center" vertical="center" wrapText="1"/>
      <protection locked="0"/>
    </xf>
    <xf numFmtId="0" fontId="73" fillId="30" borderId="30" xfId="1458" applyFont="1" applyFill="1" applyBorder="1" applyAlignment="1" applyProtection="1">
      <alignment horizontal="center" vertical="center" wrapText="1"/>
      <protection locked="0"/>
    </xf>
    <xf numFmtId="0" fontId="73" fillId="30" borderId="17" xfId="1458" applyFont="1" applyFill="1" applyBorder="1" applyAlignment="1" applyProtection="1">
      <alignment horizontal="center" vertical="center" wrapText="1"/>
      <protection locked="0"/>
    </xf>
    <xf numFmtId="0" fontId="24" fillId="0" borderId="10" xfId="1523" applyFont="1" applyBorder="1" applyAlignment="1" applyProtection="1">
      <alignment horizontal="center" vertical="center" wrapText="1"/>
      <protection locked="0"/>
    </xf>
    <xf numFmtId="0" fontId="24" fillId="0" borderId="11" xfId="1523" applyFont="1" applyFill="1" applyBorder="1" applyAlignment="1" applyProtection="1">
      <alignment horizontal="center" vertical="center" wrapText="1"/>
      <protection locked="0"/>
    </xf>
    <xf numFmtId="0" fontId="72" fillId="29" borderId="12" xfId="1523" applyFont="1" applyFill="1" applyBorder="1" applyAlignment="1" applyProtection="1">
      <alignment horizontal="center" vertical="center" wrapText="1"/>
      <protection locked="0"/>
    </xf>
    <xf numFmtId="0" fontId="72" fillId="29" borderId="0" xfId="1523" applyFont="1" applyFill="1" applyBorder="1" applyAlignment="1" applyProtection="1">
      <alignment horizontal="center" vertical="center" wrapText="1"/>
      <protection locked="0"/>
    </xf>
    <xf numFmtId="0" fontId="72" fillId="29" borderId="13" xfId="1523" applyFont="1" applyFill="1" applyBorder="1" applyAlignment="1" applyProtection="1">
      <alignment horizontal="center" vertical="center" wrapText="1"/>
      <protection locked="0"/>
    </xf>
    <xf numFmtId="0" fontId="72" fillId="29" borderId="15" xfId="1523" applyFont="1" applyFill="1" applyBorder="1" applyAlignment="1" applyProtection="1">
      <alignment horizontal="center" vertical="center" wrapText="1"/>
      <protection locked="0"/>
    </xf>
    <xf numFmtId="0" fontId="72" fillId="29" borderId="31" xfId="1523" applyFont="1" applyFill="1" applyBorder="1" applyAlignment="1" applyProtection="1">
      <alignment horizontal="center" vertical="center" wrapText="1"/>
      <protection locked="0"/>
    </xf>
    <xf numFmtId="0" fontId="72" fillId="29" borderId="16" xfId="1523" applyFont="1" applyFill="1" applyBorder="1" applyAlignment="1" applyProtection="1">
      <alignment horizontal="center" vertical="center" wrapText="1"/>
      <protection locked="0"/>
    </xf>
    <xf numFmtId="0" fontId="24" fillId="0" borderId="14" xfId="1523" applyFont="1" applyFill="1" applyBorder="1" applyAlignment="1">
      <alignment horizontal="center" vertical="center" wrapText="1"/>
    </xf>
    <xf numFmtId="4" fontId="24" fillId="0" borderId="14" xfId="1523" applyNumberFormat="1" applyFont="1" applyFill="1" applyBorder="1" applyAlignment="1">
      <alignment horizontal="center" vertical="center"/>
    </xf>
    <xf numFmtId="1" fontId="24" fillId="0" borderId="11" xfId="1523" applyNumberFormat="1" applyFont="1" applyFill="1" applyBorder="1" applyAlignment="1">
      <alignment horizontal="center" vertical="center" wrapText="1"/>
    </xf>
    <xf numFmtId="0" fontId="28" fillId="0" borderId="11" xfId="1523" applyFont="1" applyFill="1" applyBorder="1" applyAlignment="1" applyProtection="1">
      <alignment horizontal="center" vertical="center" wrapText="1"/>
      <protection locked="0"/>
    </xf>
    <xf numFmtId="172" fontId="28" fillId="0" borderId="11" xfId="1538" applyNumberFormat="1" applyFont="1" applyFill="1" applyBorder="1" applyAlignment="1" applyProtection="1">
      <alignment horizontal="right" vertical="center" wrapText="1"/>
    </xf>
    <xf numFmtId="0" fontId="72" fillId="29" borderId="12" xfId="1523" applyFont="1" applyFill="1" applyBorder="1" applyAlignment="1">
      <alignment horizontal="right" vertical="center"/>
    </xf>
    <xf numFmtId="0" fontId="72" fillId="29" borderId="15" xfId="1523" applyFont="1" applyFill="1" applyBorder="1" applyAlignment="1">
      <alignment horizontal="right" vertical="center"/>
    </xf>
    <xf numFmtId="0" fontId="72" fillId="29" borderId="11" xfId="1523" applyFont="1" applyFill="1" applyBorder="1" applyAlignment="1" applyProtection="1">
      <alignment horizontal="center" vertical="center" wrapText="1"/>
      <protection locked="0"/>
    </xf>
    <xf numFmtId="0" fontId="72" fillId="29" borderId="12" xfId="1523" applyFont="1" applyFill="1" applyBorder="1" applyAlignment="1">
      <alignment horizontal="right" vertical="top"/>
    </xf>
    <xf numFmtId="0" fontId="72" fillId="29" borderId="10" xfId="1458" applyFont="1" applyFill="1" applyBorder="1" applyAlignment="1" applyProtection="1">
      <alignment horizontal="center" vertical="center"/>
      <protection locked="0"/>
    </xf>
    <xf numFmtId="0" fontId="72" fillId="29" borderId="10" xfId="1523" applyFont="1" applyFill="1" applyBorder="1" applyAlignment="1" applyProtection="1">
      <alignment horizontal="center" vertical="center"/>
      <protection locked="0"/>
    </xf>
    <xf numFmtId="0" fontId="82" fillId="29" borderId="10" xfId="1523" applyFont="1" applyFill="1" applyBorder="1" applyAlignment="1">
      <alignment horizontal="center" vertical="center"/>
    </xf>
    <xf numFmtId="0" fontId="60" fillId="0" borderId="0" xfId="1523" applyFont="1" applyFill="1" applyAlignment="1" applyProtection="1">
      <alignment horizontal="left" vertical="center"/>
      <protection locked="0"/>
    </xf>
    <xf numFmtId="0" fontId="72" fillId="29" borderId="11" xfId="1523" applyFont="1" applyFill="1" applyBorder="1" applyAlignment="1" applyProtection="1">
      <alignment horizontal="center" vertical="center" wrapText="1"/>
    </xf>
    <xf numFmtId="0" fontId="34" fillId="0" borderId="18" xfId="1458" applyFont="1" applyBorder="1" applyAlignment="1">
      <alignment horizontal="center" vertical="center"/>
    </xf>
    <xf numFmtId="10" fontId="34" fillId="0" borderId="18" xfId="1458" applyNumberFormat="1" applyFont="1" applyBorder="1" applyAlignment="1">
      <alignment horizontal="center" vertical="center"/>
    </xf>
    <xf numFmtId="0" fontId="34" fillId="0" borderId="20" xfId="1458" applyFont="1" applyBorder="1" applyAlignment="1">
      <alignment horizontal="center" vertical="center"/>
    </xf>
    <xf numFmtId="172" fontId="34" fillId="0" borderId="20" xfId="1538" applyNumberFormat="1" applyFont="1" applyBorder="1" applyAlignment="1" applyProtection="1">
      <alignment horizontal="center" vertical="center"/>
    </xf>
    <xf numFmtId="0" fontId="34" fillId="0" borderId="1" xfId="1458" applyFont="1" applyBorder="1" applyAlignment="1">
      <alignment horizontal="center" vertical="center"/>
    </xf>
    <xf numFmtId="10" fontId="34" fillId="0" borderId="1" xfId="1538" applyNumberFormat="1" applyFont="1" applyBorder="1" applyAlignment="1" applyProtection="1">
      <alignment horizontal="center" vertical="center"/>
    </xf>
    <xf numFmtId="172" fontId="34" fillId="0" borderId="1" xfId="1458" applyNumberFormat="1" applyFont="1" applyBorder="1" applyAlignment="1">
      <alignment horizontal="center" vertical="center"/>
    </xf>
    <xf numFmtId="172" fontId="35" fillId="0" borderId="14" xfId="77" applyNumberFormat="1" applyFont="1" applyBorder="1" applyAlignment="1" applyProtection="1">
      <alignment horizontal="center" vertical="center"/>
    </xf>
    <xf numFmtId="10" fontId="35" fillId="0" borderId="14" xfId="77" applyNumberFormat="1" applyFont="1" applyBorder="1" applyAlignment="1" applyProtection="1">
      <alignment horizontal="center" vertical="center"/>
    </xf>
    <xf numFmtId="10" fontId="35" fillId="0" borderId="1" xfId="1538" applyNumberFormat="1" applyFont="1" applyBorder="1" applyAlignment="1" applyProtection="1">
      <alignment horizontal="center" vertical="center"/>
    </xf>
    <xf numFmtId="0" fontId="34" fillId="0" borderId="25" xfId="1458" applyFont="1" applyBorder="1" applyAlignment="1">
      <alignment horizontal="center" vertical="center"/>
    </xf>
    <xf numFmtId="172" fontId="34" fillId="0" borderId="25" xfId="1538" applyNumberFormat="1" applyFont="1" applyBorder="1" applyAlignment="1" applyProtection="1">
      <alignment horizontal="center" vertical="center"/>
    </xf>
    <xf numFmtId="1" fontId="33" fillId="0" borderId="14" xfId="1458" applyNumberFormat="1" applyFont="1" applyBorder="1" applyAlignment="1">
      <alignment horizontal="center" vertical="center" wrapText="1"/>
    </xf>
    <xf numFmtId="168" fontId="35" fillId="0" borderId="14" xfId="77" applyFont="1" applyBorder="1" applyAlignment="1" applyProtection="1">
      <alignment horizontal="center" vertical="center"/>
    </xf>
    <xf numFmtId="0" fontId="36" fillId="0" borderId="15" xfId="1458" applyFont="1" applyBorder="1" applyAlignment="1">
      <alignment horizontal="center" vertical="center"/>
    </xf>
    <xf numFmtId="172" fontId="35" fillId="0" borderId="20" xfId="1458" applyNumberFormat="1" applyFont="1" applyBorder="1" applyAlignment="1">
      <alignment horizontal="center" vertical="center"/>
    </xf>
    <xf numFmtId="0" fontId="34" fillId="26" borderId="1" xfId="1458" applyFont="1" applyFill="1" applyBorder="1" applyAlignment="1">
      <alignment horizontal="center" vertical="center"/>
    </xf>
    <xf numFmtId="0" fontId="34" fillId="26" borderId="1" xfId="1458" applyFont="1" applyFill="1" applyBorder="1" applyAlignment="1">
      <alignment horizontal="center" vertical="center" wrapText="1"/>
    </xf>
    <xf numFmtId="0" fontId="34" fillId="0" borderId="18" xfId="1458" applyFont="1" applyBorder="1" applyAlignment="1">
      <alignment horizontal="center" vertical="center" wrapText="1"/>
    </xf>
    <xf numFmtId="0" fontId="34" fillId="0" borderId="19" xfId="1458" applyFont="1" applyBorder="1" applyAlignment="1">
      <alignment horizontal="center" vertical="center" wrapText="1"/>
    </xf>
    <xf numFmtId="0" fontId="34" fillId="0" borderId="33" xfId="1458" applyFont="1" applyBorder="1" applyAlignment="1">
      <alignment horizontal="center" vertical="center"/>
    </xf>
    <xf numFmtId="10" fontId="34" fillId="0" borderId="33" xfId="1458" applyNumberFormat="1" applyFont="1" applyBorder="1" applyAlignment="1">
      <alignment horizontal="center" vertical="center"/>
    </xf>
    <xf numFmtId="172" fontId="34" fillId="0" borderId="20" xfId="1537" applyNumberFormat="1" applyFont="1" applyBorder="1" applyAlignment="1" applyProtection="1">
      <alignment horizontal="center" vertical="center"/>
    </xf>
    <xf numFmtId="0" fontId="34" fillId="0" borderId="32" xfId="1458" applyFont="1" applyBorder="1" applyAlignment="1">
      <alignment horizontal="center" vertical="center"/>
    </xf>
    <xf numFmtId="10" fontId="34" fillId="0" borderId="32" xfId="1537" applyNumberFormat="1" applyFont="1" applyBorder="1" applyAlignment="1" applyProtection="1">
      <alignment horizontal="center" vertical="center"/>
    </xf>
    <xf numFmtId="172" fontId="34" fillId="0" borderId="32" xfId="1458" applyNumberFormat="1" applyFont="1" applyBorder="1" applyAlignment="1">
      <alignment horizontal="center" vertical="center"/>
    </xf>
    <xf numFmtId="172" fontId="33" fillId="0" borderId="14" xfId="77" applyNumberFormat="1" applyFont="1" applyBorder="1" applyAlignment="1" applyProtection="1">
      <alignment horizontal="center" vertical="center"/>
    </xf>
    <xf numFmtId="10" fontId="33" fillId="0" borderId="14" xfId="77" applyNumberFormat="1" applyFont="1" applyBorder="1" applyAlignment="1" applyProtection="1">
      <alignment horizontal="center" vertical="center"/>
    </xf>
    <xf numFmtId="10" fontId="33" fillId="0" borderId="32" xfId="1537" applyNumberFormat="1" applyFont="1" applyBorder="1" applyAlignment="1" applyProtection="1">
      <alignment horizontal="center" vertical="center"/>
    </xf>
    <xf numFmtId="172" fontId="34" fillId="0" borderId="25" xfId="1537" applyNumberFormat="1" applyFont="1" applyBorder="1" applyAlignment="1" applyProtection="1">
      <alignment horizontal="center" vertical="center"/>
    </xf>
    <xf numFmtId="168" fontId="33" fillId="0" borderId="14" xfId="77" applyFont="1" applyBorder="1" applyAlignment="1" applyProtection="1">
      <alignment horizontal="center" vertical="center"/>
    </xf>
    <xf numFmtId="0" fontId="33" fillId="0" borderId="15" xfId="1458" applyFont="1" applyBorder="1" applyAlignment="1">
      <alignment horizontal="center" vertical="center"/>
    </xf>
    <xf numFmtId="172" fontId="33" fillId="0" borderId="20" xfId="1458" applyNumberFormat="1" applyFont="1" applyBorder="1" applyAlignment="1">
      <alignment horizontal="center" vertical="center"/>
    </xf>
    <xf numFmtId="0" fontId="34" fillId="29" borderId="32" xfId="1458" applyFont="1" applyFill="1" applyBorder="1" applyAlignment="1">
      <alignment horizontal="center" vertical="center"/>
    </xf>
    <xf numFmtId="0" fontId="34" fillId="0" borderId="33" xfId="1458" applyFont="1" applyBorder="1" applyAlignment="1">
      <alignment horizontal="center" vertical="center" wrapText="1"/>
    </xf>
    <xf numFmtId="0" fontId="34" fillId="0" borderId="34" xfId="1458" applyFont="1" applyBorder="1" applyAlignment="1">
      <alignment horizontal="center" vertical="center" wrapText="1"/>
    </xf>
    <xf numFmtId="0" fontId="34" fillId="25" borderId="10" xfId="1458" applyFont="1" applyFill="1" applyBorder="1" applyAlignment="1">
      <alignment horizontal="center" vertical="center" wrapText="1"/>
    </xf>
    <xf numFmtId="0" fontId="64" fillId="0" borderId="0" xfId="2627" applyFont="1" applyFill="1" applyAlignment="1">
      <alignment horizontal="center" vertical="center" wrapText="1"/>
    </xf>
    <xf numFmtId="0" fontId="62" fillId="0" borderId="0" xfId="2627" applyFont="1" applyFill="1" applyAlignment="1">
      <alignment horizontal="center" vertical="center" wrapText="1"/>
    </xf>
    <xf numFmtId="0" fontId="39" fillId="0" borderId="0" xfId="1522" applyFont="1" applyFill="1" applyBorder="1" applyAlignment="1">
      <alignment horizontal="center" vertical="center"/>
    </xf>
    <xf numFmtId="0" fontId="40" fillId="0" borderId="0" xfId="502" applyFont="1" applyFill="1" applyBorder="1" applyAlignment="1">
      <alignment horizontal="justify" vertical="center" wrapText="1"/>
    </xf>
    <xf numFmtId="0" fontId="58" fillId="0" borderId="0" xfId="498" applyFont="1" applyFill="1" applyBorder="1" applyAlignment="1">
      <alignment horizontal="center" vertical="center"/>
    </xf>
    <xf numFmtId="0" fontId="58" fillId="0" borderId="0" xfId="495" applyFont="1" applyFill="1" applyBorder="1" applyAlignment="1">
      <alignment horizontal="center" vertical="center"/>
    </xf>
    <xf numFmtId="0" fontId="42" fillId="29" borderId="1" xfId="1180" applyFont="1" applyFill="1" applyBorder="1" applyAlignment="1">
      <alignment horizontal="center" vertical="center"/>
    </xf>
  </cellXfs>
  <cellStyles count="2639">
    <cellStyle name="20% - Accent1" xfId="2" xr:uid="{00000000-0005-0000-0000-000000000000}"/>
    <cellStyle name="20% - Accent2" xfId="3" xr:uid="{00000000-0005-0000-0000-000001000000}"/>
    <cellStyle name="20% - Accent3" xfId="4" xr:uid="{00000000-0005-0000-0000-000002000000}"/>
    <cellStyle name="20% - Accent4" xfId="5" xr:uid="{00000000-0005-0000-0000-000003000000}"/>
    <cellStyle name="20% - Accent5" xfId="6" xr:uid="{00000000-0005-0000-0000-000004000000}"/>
    <cellStyle name="20% - Accent6" xfId="7" xr:uid="{00000000-0005-0000-0000-000005000000}"/>
    <cellStyle name="20% - Ênfase1 2" xfId="8" xr:uid="{00000000-0005-0000-0000-000006000000}"/>
    <cellStyle name="20% - Ênfase2 2" xfId="9" xr:uid="{00000000-0005-0000-0000-000007000000}"/>
    <cellStyle name="20% - Ênfase3 2" xfId="10" xr:uid="{00000000-0005-0000-0000-000008000000}"/>
    <cellStyle name="20% - Ênfase4 2" xfId="11" xr:uid="{00000000-0005-0000-0000-000009000000}"/>
    <cellStyle name="20% - Ênfase5 2" xfId="12" xr:uid="{00000000-0005-0000-0000-00000A000000}"/>
    <cellStyle name="20% - Ênfase6 2" xfId="13" xr:uid="{00000000-0005-0000-0000-00000B000000}"/>
    <cellStyle name="40% - Accent1" xfId="14" xr:uid="{00000000-0005-0000-0000-00000C000000}"/>
    <cellStyle name="40% - Accent2" xfId="15" xr:uid="{00000000-0005-0000-0000-00000D000000}"/>
    <cellStyle name="40% - Accent3" xfId="16" xr:uid="{00000000-0005-0000-0000-00000E000000}"/>
    <cellStyle name="40% - Accent4" xfId="17" xr:uid="{00000000-0005-0000-0000-00000F000000}"/>
    <cellStyle name="40% - Accent5" xfId="18" xr:uid="{00000000-0005-0000-0000-000010000000}"/>
    <cellStyle name="40% - Accent6" xfId="19" xr:uid="{00000000-0005-0000-0000-000011000000}"/>
    <cellStyle name="40% - Ênfase1 2" xfId="20" xr:uid="{00000000-0005-0000-0000-000012000000}"/>
    <cellStyle name="40% - Ênfase2 2" xfId="21" xr:uid="{00000000-0005-0000-0000-000013000000}"/>
    <cellStyle name="40% - Ênfase3 2" xfId="22" xr:uid="{00000000-0005-0000-0000-000014000000}"/>
    <cellStyle name="40% - Ênfase4 2" xfId="23" xr:uid="{00000000-0005-0000-0000-000015000000}"/>
    <cellStyle name="40% - Ênfase5 2" xfId="24" xr:uid="{00000000-0005-0000-0000-000016000000}"/>
    <cellStyle name="40% - Ênfase6 2" xfId="25" xr:uid="{00000000-0005-0000-0000-000017000000}"/>
    <cellStyle name="60% - Accent1" xfId="26" xr:uid="{00000000-0005-0000-0000-000018000000}"/>
    <cellStyle name="60% - Accent2" xfId="27" xr:uid="{00000000-0005-0000-0000-000019000000}"/>
    <cellStyle name="60% - Accent3" xfId="28" xr:uid="{00000000-0005-0000-0000-00001A000000}"/>
    <cellStyle name="60% - Accent4" xfId="29" xr:uid="{00000000-0005-0000-0000-00001B000000}"/>
    <cellStyle name="60% - Accent5" xfId="30" xr:uid="{00000000-0005-0000-0000-00001C000000}"/>
    <cellStyle name="60% - Accent6" xfId="31" xr:uid="{00000000-0005-0000-0000-00001D000000}"/>
    <cellStyle name="60% - Ênfase1 2" xfId="32" xr:uid="{00000000-0005-0000-0000-00001E000000}"/>
    <cellStyle name="60% - Ênfase2 2" xfId="33" xr:uid="{00000000-0005-0000-0000-00001F000000}"/>
    <cellStyle name="60% - Ênfase3 2" xfId="34" xr:uid="{00000000-0005-0000-0000-000020000000}"/>
    <cellStyle name="60% - Ênfase4 2" xfId="35" xr:uid="{00000000-0005-0000-0000-000021000000}"/>
    <cellStyle name="60% - Ênfase5 2" xfId="36" xr:uid="{00000000-0005-0000-0000-000022000000}"/>
    <cellStyle name="60% - Ênfase6 2" xfId="37" xr:uid="{00000000-0005-0000-0000-000023000000}"/>
    <cellStyle name="Accent1" xfId="38" xr:uid="{00000000-0005-0000-0000-000024000000}"/>
    <cellStyle name="Accent2" xfId="39" xr:uid="{00000000-0005-0000-0000-000025000000}"/>
    <cellStyle name="Accent3" xfId="40" xr:uid="{00000000-0005-0000-0000-000026000000}"/>
    <cellStyle name="Accent4" xfId="41" xr:uid="{00000000-0005-0000-0000-000027000000}"/>
    <cellStyle name="Accent5" xfId="42" xr:uid="{00000000-0005-0000-0000-000028000000}"/>
    <cellStyle name="Accent6" xfId="43" xr:uid="{00000000-0005-0000-0000-000029000000}"/>
    <cellStyle name="Bad" xfId="2581" xr:uid="{00000000-0005-0000-0000-00002A000000}"/>
    <cellStyle name="Bad 1" xfId="44" xr:uid="{00000000-0005-0000-0000-00002B000000}"/>
    <cellStyle name="Bom 2" xfId="45" xr:uid="{00000000-0005-0000-0000-00002C000000}"/>
    <cellStyle name="cabeçalho de tabela" xfId="46" xr:uid="{00000000-0005-0000-0000-00002D000000}"/>
    <cellStyle name="Calculation" xfId="47" xr:uid="{00000000-0005-0000-0000-00002E000000}"/>
    <cellStyle name="Calculation 2" xfId="48" xr:uid="{00000000-0005-0000-0000-00002F000000}"/>
    <cellStyle name="Calculation 3" xfId="49" xr:uid="{00000000-0005-0000-0000-000030000000}"/>
    <cellStyle name="Cálculo 2" xfId="51" xr:uid="{00000000-0005-0000-0000-000031000000}"/>
    <cellStyle name="Cálculo 3" xfId="52" xr:uid="{00000000-0005-0000-0000-000032000000}"/>
    <cellStyle name="Célula de Verificação 2" xfId="53" xr:uid="{00000000-0005-0000-0000-000033000000}"/>
    <cellStyle name="Célula Vinculada 2" xfId="54" xr:uid="{00000000-0005-0000-0000-000034000000}"/>
    <cellStyle name="Check Cell" xfId="50" xr:uid="{00000000-0005-0000-0000-000035000000}"/>
    <cellStyle name="Comma 10 2" xfId="2582" xr:uid="{00000000-0005-0000-0000-000036000000}"/>
    <cellStyle name="Comma 10 2 2" xfId="2583" xr:uid="{00000000-0005-0000-0000-000037000000}"/>
    <cellStyle name="Ênfase1 2" xfId="2575" xr:uid="{00000000-0005-0000-0000-000038000000}"/>
    <cellStyle name="Ênfase2 2" xfId="2576" xr:uid="{00000000-0005-0000-0000-000039000000}"/>
    <cellStyle name="Ênfase3 2" xfId="2577" xr:uid="{00000000-0005-0000-0000-00003A000000}"/>
    <cellStyle name="Ênfase4 2" xfId="2578" xr:uid="{00000000-0005-0000-0000-00003B000000}"/>
    <cellStyle name="Ênfase5 2" xfId="2579" xr:uid="{00000000-0005-0000-0000-00003C000000}"/>
    <cellStyle name="Ênfase6 2" xfId="2580" xr:uid="{00000000-0005-0000-0000-00003D000000}"/>
    <cellStyle name="Entrada 2" xfId="55" xr:uid="{00000000-0005-0000-0000-00003E000000}"/>
    <cellStyle name="Entrada 3" xfId="56" xr:uid="{00000000-0005-0000-0000-00003F000000}"/>
    <cellStyle name="Euro" xfId="57" xr:uid="{00000000-0005-0000-0000-000040000000}"/>
    <cellStyle name="Explanatory Text" xfId="58" xr:uid="{00000000-0005-0000-0000-000041000000}"/>
    <cellStyle name="Good" xfId="2584" xr:uid="{00000000-0005-0000-0000-000042000000}"/>
    <cellStyle name="Good 2" xfId="59" xr:uid="{00000000-0005-0000-0000-000043000000}"/>
    <cellStyle name="Heading 1" xfId="2585" xr:uid="{00000000-0005-0000-0000-000044000000}"/>
    <cellStyle name="Heading 1 3" xfId="60" xr:uid="{00000000-0005-0000-0000-000045000000}"/>
    <cellStyle name="Heading 2" xfId="2586" xr:uid="{00000000-0005-0000-0000-000046000000}"/>
    <cellStyle name="Heading 2 4" xfId="61" xr:uid="{00000000-0005-0000-0000-000047000000}"/>
    <cellStyle name="Heading 3" xfId="62" xr:uid="{00000000-0005-0000-0000-000048000000}"/>
    <cellStyle name="Heading 4" xfId="63" xr:uid="{00000000-0005-0000-0000-000049000000}"/>
    <cellStyle name="Incorreto 2" xfId="64" xr:uid="{00000000-0005-0000-0000-00004A000000}"/>
    <cellStyle name="Input" xfId="65" xr:uid="{00000000-0005-0000-0000-00004B000000}"/>
    <cellStyle name="Input 2" xfId="66" xr:uid="{00000000-0005-0000-0000-00004C000000}"/>
    <cellStyle name="Input 3" xfId="67" xr:uid="{00000000-0005-0000-0000-00004D000000}"/>
    <cellStyle name="Linked Cell" xfId="68" xr:uid="{00000000-0005-0000-0000-00004E000000}"/>
    <cellStyle name="Moeda 2" xfId="69" xr:uid="{00000000-0005-0000-0000-00004F000000}"/>
    <cellStyle name="Moeda 2 2" xfId="70" xr:uid="{00000000-0005-0000-0000-000050000000}"/>
    <cellStyle name="Moeda 3" xfId="71" xr:uid="{00000000-0005-0000-0000-000051000000}"/>
    <cellStyle name="Moeda 3 2" xfId="72" xr:uid="{00000000-0005-0000-0000-000052000000}"/>
    <cellStyle name="Moeda 3 3" xfId="73" xr:uid="{00000000-0005-0000-0000-000053000000}"/>
    <cellStyle name="Moeda 3 3 2" xfId="74" xr:uid="{00000000-0005-0000-0000-000054000000}"/>
    <cellStyle name="Moeda 3 3 2 2" xfId="75" xr:uid="{00000000-0005-0000-0000-000055000000}"/>
    <cellStyle name="Moeda 3 3 3" xfId="76" xr:uid="{00000000-0005-0000-0000-000056000000}"/>
    <cellStyle name="Moeda 4" xfId="77" xr:uid="{00000000-0005-0000-0000-000057000000}"/>
    <cellStyle name="Moeda 5" xfId="78" xr:uid="{00000000-0005-0000-0000-000058000000}"/>
    <cellStyle name="Moeda 5 2" xfId="79" xr:uid="{00000000-0005-0000-0000-000059000000}"/>
    <cellStyle name="Moeda 5 2 2" xfId="80" xr:uid="{00000000-0005-0000-0000-00005A000000}"/>
    <cellStyle name="Moeda 5 3" xfId="81" xr:uid="{00000000-0005-0000-0000-00005B000000}"/>
    <cellStyle name="Moeda 5 4" xfId="82" xr:uid="{00000000-0005-0000-0000-00005C000000}"/>
    <cellStyle name="Moeda 6" xfId="83" xr:uid="{00000000-0005-0000-0000-00005D000000}"/>
    <cellStyle name="Moeda 7" xfId="2587" xr:uid="{00000000-0005-0000-0000-00005E000000}"/>
    <cellStyle name="Neutra 2" xfId="84" xr:uid="{00000000-0005-0000-0000-00005F000000}"/>
    <cellStyle name="Neutral" xfId="2588" xr:uid="{00000000-0005-0000-0000-000060000000}"/>
    <cellStyle name="Neutral 5" xfId="85" xr:uid="{00000000-0005-0000-0000-000061000000}"/>
    <cellStyle name="Normal" xfId="0" builtinId="0"/>
    <cellStyle name="Normal 10" xfId="86" xr:uid="{00000000-0005-0000-0000-000063000000}"/>
    <cellStyle name="Normal 10 10" xfId="87" xr:uid="{00000000-0005-0000-0000-000064000000}"/>
    <cellStyle name="Normal 10 10 2" xfId="88" xr:uid="{00000000-0005-0000-0000-000065000000}"/>
    <cellStyle name="Normal 10 11" xfId="89" xr:uid="{00000000-0005-0000-0000-000066000000}"/>
    <cellStyle name="Normal 10 2" xfId="90" xr:uid="{00000000-0005-0000-0000-000067000000}"/>
    <cellStyle name="Normal 10 2 10" xfId="91" xr:uid="{00000000-0005-0000-0000-000068000000}"/>
    <cellStyle name="Normal 10 2 2" xfId="92" xr:uid="{00000000-0005-0000-0000-000069000000}"/>
    <cellStyle name="Normal 10 2 2 2" xfId="93" xr:uid="{00000000-0005-0000-0000-00006A000000}"/>
    <cellStyle name="Normal 10 2 2 2 2" xfId="94" xr:uid="{00000000-0005-0000-0000-00006B000000}"/>
    <cellStyle name="Normal 10 2 2 2 2 2" xfId="95" xr:uid="{00000000-0005-0000-0000-00006C000000}"/>
    <cellStyle name="Normal 10 2 2 2 2 2 2" xfId="96" xr:uid="{00000000-0005-0000-0000-00006D000000}"/>
    <cellStyle name="Normal 10 2 2 2 2 3" xfId="97" xr:uid="{00000000-0005-0000-0000-00006E000000}"/>
    <cellStyle name="Normal 10 2 2 2 3" xfId="98" xr:uid="{00000000-0005-0000-0000-00006F000000}"/>
    <cellStyle name="Normal 10 2 2 2 3 2" xfId="99" xr:uid="{00000000-0005-0000-0000-000070000000}"/>
    <cellStyle name="Normal 10 2 2 2 4" xfId="100" xr:uid="{00000000-0005-0000-0000-000071000000}"/>
    <cellStyle name="Normal 10 2 2 3" xfId="101" xr:uid="{00000000-0005-0000-0000-000072000000}"/>
    <cellStyle name="Normal 10 2 2 3 2" xfId="102" xr:uid="{00000000-0005-0000-0000-000073000000}"/>
    <cellStyle name="Normal 10 2 2 3 2 2" xfId="103" xr:uid="{00000000-0005-0000-0000-000074000000}"/>
    <cellStyle name="Normal 10 2 2 3 3" xfId="104" xr:uid="{00000000-0005-0000-0000-000075000000}"/>
    <cellStyle name="Normal 10 2 2 4" xfId="105" xr:uid="{00000000-0005-0000-0000-000076000000}"/>
    <cellStyle name="Normal 10 2 2 4 2" xfId="106" xr:uid="{00000000-0005-0000-0000-000077000000}"/>
    <cellStyle name="Normal 10 2 2 5" xfId="107" xr:uid="{00000000-0005-0000-0000-000078000000}"/>
    <cellStyle name="Normal 10 2 3" xfId="108" xr:uid="{00000000-0005-0000-0000-000079000000}"/>
    <cellStyle name="Normal 10 2 3 2" xfId="109" xr:uid="{00000000-0005-0000-0000-00007A000000}"/>
    <cellStyle name="Normal 10 2 3 2 2" xfId="110" xr:uid="{00000000-0005-0000-0000-00007B000000}"/>
    <cellStyle name="Normal 10 2 3 2 2 2" xfId="111" xr:uid="{00000000-0005-0000-0000-00007C000000}"/>
    <cellStyle name="Normal 10 2 3 2 2 2 2" xfId="112" xr:uid="{00000000-0005-0000-0000-00007D000000}"/>
    <cellStyle name="Normal 10 2 3 2 2 3" xfId="113" xr:uid="{00000000-0005-0000-0000-00007E000000}"/>
    <cellStyle name="Normal 10 2 3 2 3" xfId="114" xr:uid="{00000000-0005-0000-0000-00007F000000}"/>
    <cellStyle name="Normal 10 2 3 2 3 2" xfId="115" xr:uid="{00000000-0005-0000-0000-000080000000}"/>
    <cellStyle name="Normal 10 2 3 2 4" xfId="116" xr:uid="{00000000-0005-0000-0000-000081000000}"/>
    <cellStyle name="Normal 10 2 3 3" xfId="117" xr:uid="{00000000-0005-0000-0000-000082000000}"/>
    <cellStyle name="Normal 10 2 3 3 2" xfId="118" xr:uid="{00000000-0005-0000-0000-000083000000}"/>
    <cellStyle name="Normal 10 2 3 3 2 2" xfId="119" xr:uid="{00000000-0005-0000-0000-000084000000}"/>
    <cellStyle name="Normal 10 2 3 3 3" xfId="120" xr:uid="{00000000-0005-0000-0000-000085000000}"/>
    <cellStyle name="Normal 10 2 3 4" xfId="121" xr:uid="{00000000-0005-0000-0000-000086000000}"/>
    <cellStyle name="Normal 10 2 3 4 2" xfId="122" xr:uid="{00000000-0005-0000-0000-000087000000}"/>
    <cellStyle name="Normal 10 2 3 5" xfId="123" xr:uid="{00000000-0005-0000-0000-000088000000}"/>
    <cellStyle name="Normal 10 2 4" xfId="124" xr:uid="{00000000-0005-0000-0000-000089000000}"/>
    <cellStyle name="Normal 10 2 4 2" xfId="125" xr:uid="{00000000-0005-0000-0000-00008A000000}"/>
    <cellStyle name="Normal 10 2 4 2 2" xfId="126" xr:uid="{00000000-0005-0000-0000-00008B000000}"/>
    <cellStyle name="Normal 10 2 4 2 2 2" xfId="127" xr:uid="{00000000-0005-0000-0000-00008C000000}"/>
    <cellStyle name="Normal 10 2 4 2 2 2 2" xfId="128" xr:uid="{00000000-0005-0000-0000-00008D000000}"/>
    <cellStyle name="Normal 10 2 4 2 2 3" xfId="129" xr:uid="{00000000-0005-0000-0000-00008E000000}"/>
    <cellStyle name="Normal 10 2 4 2 3" xfId="130" xr:uid="{00000000-0005-0000-0000-00008F000000}"/>
    <cellStyle name="Normal 10 2 4 2 3 2" xfId="131" xr:uid="{00000000-0005-0000-0000-000090000000}"/>
    <cellStyle name="Normal 10 2 4 2 4" xfId="132" xr:uid="{00000000-0005-0000-0000-000091000000}"/>
    <cellStyle name="Normal 10 2 4 3" xfId="133" xr:uid="{00000000-0005-0000-0000-000092000000}"/>
    <cellStyle name="Normal 10 2 4 3 2" xfId="134" xr:uid="{00000000-0005-0000-0000-000093000000}"/>
    <cellStyle name="Normal 10 2 4 3 2 2" xfId="135" xr:uid="{00000000-0005-0000-0000-000094000000}"/>
    <cellStyle name="Normal 10 2 4 3 3" xfId="136" xr:uid="{00000000-0005-0000-0000-000095000000}"/>
    <cellStyle name="Normal 10 2 4 4" xfId="137" xr:uid="{00000000-0005-0000-0000-000096000000}"/>
    <cellStyle name="Normal 10 2 4 4 2" xfId="138" xr:uid="{00000000-0005-0000-0000-000097000000}"/>
    <cellStyle name="Normal 10 2 4 5" xfId="139" xr:uid="{00000000-0005-0000-0000-000098000000}"/>
    <cellStyle name="Normal 10 2 5" xfId="140" xr:uid="{00000000-0005-0000-0000-000099000000}"/>
    <cellStyle name="Normal 10 2 5 2" xfId="141" xr:uid="{00000000-0005-0000-0000-00009A000000}"/>
    <cellStyle name="Normal 10 2 5 2 2" xfId="142" xr:uid="{00000000-0005-0000-0000-00009B000000}"/>
    <cellStyle name="Normal 10 2 5 2 2 2" xfId="143" xr:uid="{00000000-0005-0000-0000-00009C000000}"/>
    <cellStyle name="Normal 10 2 5 2 2 2 2" xfId="144" xr:uid="{00000000-0005-0000-0000-00009D000000}"/>
    <cellStyle name="Normal 10 2 5 2 2 3" xfId="145" xr:uid="{00000000-0005-0000-0000-00009E000000}"/>
    <cellStyle name="Normal 10 2 5 2 3" xfId="146" xr:uid="{00000000-0005-0000-0000-00009F000000}"/>
    <cellStyle name="Normal 10 2 5 2 3 2" xfId="147" xr:uid="{00000000-0005-0000-0000-0000A0000000}"/>
    <cellStyle name="Normal 10 2 5 2 4" xfId="148" xr:uid="{00000000-0005-0000-0000-0000A1000000}"/>
    <cellStyle name="Normal 10 2 5 3" xfId="149" xr:uid="{00000000-0005-0000-0000-0000A2000000}"/>
    <cellStyle name="Normal 10 2 5 3 2" xfId="150" xr:uid="{00000000-0005-0000-0000-0000A3000000}"/>
    <cellStyle name="Normal 10 2 5 3 2 2" xfId="151" xr:uid="{00000000-0005-0000-0000-0000A4000000}"/>
    <cellStyle name="Normal 10 2 5 3 3" xfId="152" xr:uid="{00000000-0005-0000-0000-0000A5000000}"/>
    <cellStyle name="Normal 10 2 5 4" xfId="153" xr:uid="{00000000-0005-0000-0000-0000A6000000}"/>
    <cellStyle name="Normal 10 2 5 4 2" xfId="154" xr:uid="{00000000-0005-0000-0000-0000A7000000}"/>
    <cellStyle name="Normal 10 2 5 5" xfId="155" xr:uid="{00000000-0005-0000-0000-0000A8000000}"/>
    <cellStyle name="Normal 10 2 6" xfId="156" xr:uid="{00000000-0005-0000-0000-0000A9000000}"/>
    <cellStyle name="Normal 10 2 6 2" xfId="157" xr:uid="{00000000-0005-0000-0000-0000AA000000}"/>
    <cellStyle name="Normal 10 2 6 2 2" xfId="158" xr:uid="{00000000-0005-0000-0000-0000AB000000}"/>
    <cellStyle name="Normal 10 2 6 2 2 2" xfId="159" xr:uid="{00000000-0005-0000-0000-0000AC000000}"/>
    <cellStyle name="Normal 10 2 6 2 2 2 2" xfId="160" xr:uid="{00000000-0005-0000-0000-0000AD000000}"/>
    <cellStyle name="Normal 10 2 6 2 2 3" xfId="161" xr:uid="{00000000-0005-0000-0000-0000AE000000}"/>
    <cellStyle name="Normal 10 2 6 2 3" xfId="162" xr:uid="{00000000-0005-0000-0000-0000AF000000}"/>
    <cellStyle name="Normal 10 2 6 2 3 2" xfId="163" xr:uid="{00000000-0005-0000-0000-0000B0000000}"/>
    <cellStyle name="Normal 10 2 6 2 4" xfId="164" xr:uid="{00000000-0005-0000-0000-0000B1000000}"/>
    <cellStyle name="Normal 10 2 6 3" xfId="165" xr:uid="{00000000-0005-0000-0000-0000B2000000}"/>
    <cellStyle name="Normal 10 2 6 3 2" xfId="166" xr:uid="{00000000-0005-0000-0000-0000B3000000}"/>
    <cellStyle name="Normal 10 2 6 3 2 2" xfId="167" xr:uid="{00000000-0005-0000-0000-0000B4000000}"/>
    <cellStyle name="Normal 10 2 6 3 3" xfId="168" xr:uid="{00000000-0005-0000-0000-0000B5000000}"/>
    <cellStyle name="Normal 10 2 6 4" xfId="169" xr:uid="{00000000-0005-0000-0000-0000B6000000}"/>
    <cellStyle name="Normal 10 2 6 4 2" xfId="170" xr:uid="{00000000-0005-0000-0000-0000B7000000}"/>
    <cellStyle name="Normal 10 2 6 5" xfId="171" xr:uid="{00000000-0005-0000-0000-0000B8000000}"/>
    <cellStyle name="Normal 10 2 7" xfId="172" xr:uid="{00000000-0005-0000-0000-0000B9000000}"/>
    <cellStyle name="Normal 10 2 7 2" xfId="173" xr:uid="{00000000-0005-0000-0000-0000BA000000}"/>
    <cellStyle name="Normal 10 2 7 2 2" xfId="174" xr:uid="{00000000-0005-0000-0000-0000BB000000}"/>
    <cellStyle name="Normal 10 2 7 2 2 2" xfId="175" xr:uid="{00000000-0005-0000-0000-0000BC000000}"/>
    <cellStyle name="Normal 10 2 7 2 3" xfId="176" xr:uid="{00000000-0005-0000-0000-0000BD000000}"/>
    <cellStyle name="Normal 10 2 7 3" xfId="177" xr:uid="{00000000-0005-0000-0000-0000BE000000}"/>
    <cellStyle name="Normal 10 2 7 3 2" xfId="178" xr:uid="{00000000-0005-0000-0000-0000BF000000}"/>
    <cellStyle name="Normal 10 2 7 4" xfId="179" xr:uid="{00000000-0005-0000-0000-0000C0000000}"/>
    <cellStyle name="Normal 10 2 8" xfId="180" xr:uid="{00000000-0005-0000-0000-0000C1000000}"/>
    <cellStyle name="Normal 10 2 8 2" xfId="181" xr:uid="{00000000-0005-0000-0000-0000C2000000}"/>
    <cellStyle name="Normal 10 2 8 2 2" xfId="182" xr:uid="{00000000-0005-0000-0000-0000C3000000}"/>
    <cellStyle name="Normal 10 2 8 3" xfId="183" xr:uid="{00000000-0005-0000-0000-0000C4000000}"/>
    <cellStyle name="Normal 10 2 9" xfId="184" xr:uid="{00000000-0005-0000-0000-0000C5000000}"/>
    <cellStyle name="Normal 10 2 9 2" xfId="185" xr:uid="{00000000-0005-0000-0000-0000C6000000}"/>
    <cellStyle name="Normal 10 3" xfId="186" xr:uid="{00000000-0005-0000-0000-0000C7000000}"/>
    <cellStyle name="Normal 10 3 2" xfId="187" xr:uid="{00000000-0005-0000-0000-0000C8000000}"/>
    <cellStyle name="Normal 10 3 2 2" xfId="188" xr:uid="{00000000-0005-0000-0000-0000C9000000}"/>
    <cellStyle name="Normal 10 3 2 2 2" xfId="189" xr:uid="{00000000-0005-0000-0000-0000CA000000}"/>
    <cellStyle name="Normal 10 3 2 2 2 2" xfId="190" xr:uid="{00000000-0005-0000-0000-0000CB000000}"/>
    <cellStyle name="Normal 10 3 2 2 3" xfId="191" xr:uid="{00000000-0005-0000-0000-0000CC000000}"/>
    <cellStyle name="Normal 10 3 2 3" xfId="192" xr:uid="{00000000-0005-0000-0000-0000CD000000}"/>
    <cellStyle name="Normal 10 3 2 3 2" xfId="193" xr:uid="{00000000-0005-0000-0000-0000CE000000}"/>
    <cellStyle name="Normal 10 3 2 4" xfId="194" xr:uid="{00000000-0005-0000-0000-0000CF000000}"/>
    <cellStyle name="Normal 10 3 3" xfId="195" xr:uid="{00000000-0005-0000-0000-0000D0000000}"/>
    <cellStyle name="Normal 10 3 3 2" xfId="196" xr:uid="{00000000-0005-0000-0000-0000D1000000}"/>
    <cellStyle name="Normal 10 3 3 2 2" xfId="197" xr:uid="{00000000-0005-0000-0000-0000D2000000}"/>
    <cellStyle name="Normal 10 3 3 3" xfId="198" xr:uid="{00000000-0005-0000-0000-0000D3000000}"/>
    <cellStyle name="Normal 10 3 4" xfId="199" xr:uid="{00000000-0005-0000-0000-0000D4000000}"/>
    <cellStyle name="Normal 10 3 4 2" xfId="200" xr:uid="{00000000-0005-0000-0000-0000D5000000}"/>
    <cellStyle name="Normal 10 3 5" xfId="201" xr:uid="{00000000-0005-0000-0000-0000D6000000}"/>
    <cellStyle name="Normal 10 4" xfId="202" xr:uid="{00000000-0005-0000-0000-0000D7000000}"/>
    <cellStyle name="Normal 10 4 2" xfId="203" xr:uid="{00000000-0005-0000-0000-0000D8000000}"/>
    <cellStyle name="Normal 10 4 2 2" xfId="204" xr:uid="{00000000-0005-0000-0000-0000D9000000}"/>
    <cellStyle name="Normal 10 4 2 2 2" xfId="205" xr:uid="{00000000-0005-0000-0000-0000DA000000}"/>
    <cellStyle name="Normal 10 4 2 2 2 2" xfId="206" xr:uid="{00000000-0005-0000-0000-0000DB000000}"/>
    <cellStyle name="Normal 10 4 2 2 3" xfId="207" xr:uid="{00000000-0005-0000-0000-0000DC000000}"/>
    <cellStyle name="Normal 10 4 2 3" xfId="208" xr:uid="{00000000-0005-0000-0000-0000DD000000}"/>
    <cellStyle name="Normal 10 4 2 3 2" xfId="209" xr:uid="{00000000-0005-0000-0000-0000DE000000}"/>
    <cellStyle name="Normal 10 4 2 4" xfId="210" xr:uid="{00000000-0005-0000-0000-0000DF000000}"/>
    <cellStyle name="Normal 10 4 3" xfId="211" xr:uid="{00000000-0005-0000-0000-0000E0000000}"/>
    <cellStyle name="Normal 10 4 3 2" xfId="212" xr:uid="{00000000-0005-0000-0000-0000E1000000}"/>
    <cellStyle name="Normal 10 4 3 2 2" xfId="213" xr:uid="{00000000-0005-0000-0000-0000E2000000}"/>
    <cellStyle name="Normal 10 4 3 3" xfId="214" xr:uid="{00000000-0005-0000-0000-0000E3000000}"/>
    <cellStyle name="Normal 10 4 4" xfId="215" xr:uid="{00000000-0005-0000-0000-0000E4000000}"/>
    <cellStyle name="Normal 10 4 4 2" xfId="216" xr:uid="{00000000-0005-0000-0000-0000E5000000}"/>
    <cellStyle name="Normal 10 4 5" xfId="217" xr:uid="{00000000-0005-0000-0000-0000E6000000}"/>
    <cellStyle name="Normal 10 5" xfId="218" xr:uid="{00000000-0005-0000-0000-0000E7000000}"/>
    <cellStyle name="Normal 10 5 2" xfId="219" xr:uid="{00000000-0005-0000-0000-0000E8000000}"/>
    <cellStyle name="Normal 10 5 2 2" xfId="220" xr:uid="{00000000-0005-0000-0000-0000E9000000}"/>
    <cellStyle name="Normal 10 5 2 2 2" xfId="221" xr:uid="{00000000-0005-0000-0000-0000EA000000}"/>
    <cellStyle name="Normal 10 5 2 2 2 2" xfId="222" xr:uid="{00000000-0005-0000-0000-0000EB000000}"/>
    <cellStyle name="Normal 10 5 2 2 3" xfId="223" xr:uid="{00000000-0005-0000-0000-0000EC000000}"/>
    <cellStyle name="Normal 10 5 2 3" xfId="224" xr:uid="{00000000-0005-0000-0000-0000ED000000}"/>
    <cellStyle name="Normal 10 5 2 3 2" xfId="225" xr:uid="{00000000-0005-0000-0000-0000EE000000}"/>
    <cellStyle name="Normal 10 5 2 4" xfId="226" xr:uid="{00000000-0005-0000-0000-0000EF000000}"/>
    <cellStyle name="Normal 10 5 3" xfId="227" xr:uid="{00000000-0005-0000-0000-0000F0000000}"/>
    <cellStyle name="Normal 10 5 3 2" xfId="228" xr:uid="{00000000-0005-0000-0000-0000F1000000}"/>
    <cellStyle name="Normal 10 5 3 2 2" xfId="229" xr:uid="{00000000-0005-0000-0000-0000F2000000}"/>
    <cellStyle name="Normal 10 5 3 3" xfId="230" xr:uid="{00000000-0005-0000-0000-0000F3000000}"/>
    <cellStyle name="Normal 10 5 4" xfId="231" xr:uid="{00000000-0005-0000-0000-0000F4000000}"/>
    <cellStyle name="Normal 10 5 4 2" xfId="232" xr:uid="{00000000-0005-0000-0000-0000F5000000}"/>
    <cellStyle name="Normal 10 5 5" xfId="233" xr:uid="{00000000-0005-0000-0000-0000F6000000}"/>
    <cellStyle name="Normal 10 6" xfId="234" xr:uid="{00000000-0005-0000-0000-0000F7000000}"/>
    <cellStyle name="Normal 10 6 2" xfId="235" xr:uid="{00000000-0005-0000-0000-0000F8000000}"/>
    <cellStyle name="Normal 10 6 2 2" xfId="236" xr:uid="{00000000-0005-0000-0000-0000F9000000}"/>
    <cellStyle name="Normal 10 6 2 2 2" xfId="237" xr:uid="{00000000-0005-0000-0000-0000FA000000}"/>
    <cellStyle name="Normal 10 6 2 2 2 2" xfId="238" xr:uid="{00000000-0005-0000-0000-0000FB000000}"/>
    <cellStyle name="Normal 10 6 2 2 3" xfId="239" xr:uid="{00000000-0005-0000-0000-0000FC000000}"/>
    <cellStyle name="Normal 10 6 2 3" xfId="240" xr:uid="{00000000-0005-0000-0000-0000FD000000}"/>
    <cellStyle name="Normal 10 6 2 3 2" xfId="241" xr:uid="{00000000-0005-0000-0000-0000FE000000}"/>
    <cellStyle name="Normal 10 6 2 4" xfId="242" xr:uid="{00000000-0005-0000-0000-0000FF000000}"/>
    <cellStyle name="Normal 10 6 3" xfId="243" xr:uid="{00000000-0005-0000-0000-000000010000}"/>
    <cellStyle name="Normal 10 6 3 2" xfId="244" xr:uid="{00000000-0005-0000-0000-000001010000}"/>
    <cellStyle name="Normal 10 6 3 2 2" xfId="245" xr:uid="{00000000-0005-0000-0000-000002010000}"/>
    <cellStyle name="Normal 10 6 3 3" xfId="246" xr:uid="{00000000-0005-0000-0000-000003010000}"/>
    <cellStyle name="Normal 10 6 4" xfId="247" xr:uid="{00000000-0005-0000-0000-000004010000}"/>
    <cellStyle name="Normal 10 6 4 2" xfId="248" xr:uid="{00000000-0005-0000-0000-000005010000}"/>
    <cellStyle name="Normal 10 6 5" xfId="249" xr:uid="{00000000-0005-0000-0000-000006010000}"/>
    <cellStyle name="Normal 10 7" xfId="250" xr:uid="{00000000-0005-0000-0000-000007010000}"/>
    <cellStyle name="Normal 10 7 2" xfId="251" xr:uid="{00000000-0005-0000-0000-000008010000}"/>
    <cellStyle name="Normal 10 7 2 2" xfId="252" xr:uid="{00000000-0005-0000-0000-000009010000}"/>
    <cellStyle name="Normal 10 7 2 2 2" xfId="253" xr:uid="{00000000-0005-0000-0000-00000A010000}"/>
    <cellStyle name="Normal 10 7 2 2 2 2" xfId="254" xr:uid="{00000000-0005-0000-0000-00000B010000}"/>
    <cellStyle name="Normal 10 7 2 2 3" xfId="255" xr:uid="{00000000-0005-0000-0000-00000C010000}"/>
    <cellStyle name="Normal 10 7 2 3" xfId="256" xr:uid="{00000000-0005-0000-0000-00000D010000}"/>
    <cellStyle name="Normal 10 7 2 3 2" xfId="257" xr:uid="{00000000-0005-0000-0000-00000E010000}"/>
    <cellStyle name="Normal 10 7 2 4" xfId="258" xr:uid="{00000000-0005-0000-0000-00000F010000}"/>
    <cellStyle name="Normal 10 7 3" xfId="259" xr:uid="{00000000-0005-0000-0000-000010010000}"/>
    <cellStyle name="Normal 10 7 3 2" xfId="260" xr:uid="{00000000-0005-0000-0000-000011010000}"/>
    <cellStyle name="Normal 10 7 3 2 2" xfId="261" xr:uid="{00000000-0005-0000-0000-000012010000}"/>
    <cellStyle name="Normal 10 7 3 3" xfId="262" xr:uid="{00000000-0005-0000-0000-000013010000}"/>
    <cellStyle name="Normal 10 7 4" xfId="263" xr:uid="{00000000-0005-0000-0000-000014010000}"/>
    <cellStyle name="Normal 10 7 4 2" xfId="264" xr:uid="{00000000-0005-0000-0000-000015010000}"/>
    <cellStyle name="Normal 10 7 5" xfId="265" xr:uid="{00000000-0005-0000-0000-000016010000}"/>
    <cellStyle name="Normal 10 8" xfId="266" xr:uid="{00000000-0005-0000-0000-000017010000}"/>
    <cellStyle name="Normal 10 8 2" xfId="267" xr:uid="{00000000-0005-0000-0000-000018010000}"/>
    <cellStyle name="Normal 10 8 2 2" xfId="268" xr:uid="{00000000-0005-0000-0000-000019010000}"/>
    <cellStyle name="Normal 10 8 2 2 2" xfId="269" xr:uid="{00000000-0005-0000-0000-00001A010000}"/>
    <cellStyle name="Normal 10 8 2 3" xfId="270" xr:uid="{00000000-0005-0000-0000-00001B010000}"/>
    <cellStyle name="Normal 10 8 3" xfId="271" xr:uid="{00000000-0005-0000-0000-00001C010000}"/>
    <cellStyle name="Normal 10 8 3 2" xfId="272" xr:uid="{00000000-0005-0000-0000-00001D010000}"/>
    <cellStyle name="Normal 10 8 4" xfId="273" xr:uid="{00000000-0005-0000-0000-00001E010000}"/>
    <cellStyle name="Normal 10 9" xfId="274" xr:uid="{00000000-0005-0000-0000-00001F010000}"/>
    <cellStyle name="Normal 10 9 2" xfId="275" xr:uid="{00000000-0005-0000-0000-000020010000}"/>
    <cellStyle name="Normal 10 9 2 2" xfId="276" xr:uid="{00000000-0005-0000-0000-000021010000}"/>
    <cellStyle name="Normal 10 9 3" xfId="277" xr:uid="{00000000-0005-0000-0000-000022010000}"/>
    <cellStyle name="Normal 11" xfId="278" xr:uid="{00000000-0005-0000-0000-000023010000}"/>
    <cellStyle name="Normal 11 10" xfId="279" xr:uid="{00000000-0005-0000-0000-000024010000}"/>
    <cellStyle name="Normal 11 10 2" xfId="280" xr:uid="{00000000-0005-0000-0000-000025010000}"/>
    <cellStyle name="Normal 11 10 2 2" xfId="281" xr:uid="{00000000-0005-0000-0000-000026010000}"/>
    <cellStyle name="Normal 11 10 2 2 2" xfId="282" xr:uid="{00000000-0005-0000-0000-000027010000}"/>
    <cellStyle name="Normal 11 10 2 2 2 2" xfId="283" xr:uid="{00000000-0005-0000-0000-000028010000}"/>
    <cellStyle name="Normal 11 10 2 2 3" xfId="284" xr:uid="{00000000-0005-0000-0000-000029010000}"/>
    <cellStyle name="Normal 11 10 2 3" xfId="285" xr:uid="{00000000-0005-0000-0000-00002A010000}"/>
    <cellStyle name="Normal 11 10 2 3 2" xfId="286" xr:uid="{00000000-0005-0000-0000-00002B010000}"/>
    <cellStyle name="Normal 11 10 2 4" xfId="287" xr:uid="{00000000-0005-0000-0000-00002C010000}"/>
    <cellStyle name="Normal 11 10 3" xfId="288" xr:uid="{00000000-0005-0000-0000-00002D010000}"/>
    <cellStyle name="Normal 11 10 3 2" xfId="289" xr:uid="{00000000-0005-0000-0000-00002E010000}"/>
    <cellStyle name="Normal 11 10 3 2 2" xfId="290" xr:uid="{00000000-0005-0000-0000-00002F010000}"/>
    <cellStyle name="Normal 11 10 3 3" xfId="291" xr:uid="{00000000-0005-0000-0000-000030010000}"/>
    <cellStyle name="Normal 11 10 4" xfId="292" xr:uid="{00000000-0005-0000-0000-000031010000}"/>
    <cellStyle name="Normal 11 10 4 2" xfId="293" xr:uid="{00000000-0005-0000-0000-000032010000}"/>
    <cellStyle name="Normal 11 10 5" xfId="294" xr:uid="{00000000-0005-0000-0000-000033010000}"/>
    <cellStyle name="Normal 11 11" xfId="295" xr:uid="{00000000-0005-0000-0000-000034010000}"/>
    <cellStyle name="Normal 11 11 2" xfId="296" xr:uid="{00000000-0005-0000-0000-000035010000}"/>
    <cellStyle name="Normal 11 11 2 2" xfId="297" xr:uid="{00000000-0005-0000-0000-000036010000}"/>
    <cellStyle name="Normal 11 11 2 2 2" xfId="298" xr:uid="{00000000-0005-0000-0000-000037010000}"/>
    <cellStyle name="Normal 11 11 2 2 2 2" xfId="299" xr:uid="{00000000-0005-0000-0000-000038010000}"/>
    <cellStyle name="Normal 11 11 2 2 3" xfId="300" xr:uid="{00000000-0005-0000-0000-000039010000}"/>
    <cellStyle name="Normal 11 11 2 3" xfId="301" xr:uid="{00000000-0005-0000-0000-00003A010000}"/>
    <cellStyle name="Normal 11 11 2 3 2" xfId="302" xr:uid="{00000000-0005-0000-0000-00003B010000}"/>
    <cellStyle name="Normal 11 11 2 4" xfId="303" xr:uid="{00000000-0005-0000-0000-00003C010000}"/>
    <cellStyle name="Normal 11 11 3" xfId="304" xr:uid="{00000000-0005-0000-0000-00003D010000}"/>
    <cellStyle name="Normal 11 11 3 2" xfId="305" xr:uid="{00000000-0005-0000-0000-00003E010000}"/>
    <cellStyle name="Normal 11 11 3 2 2" xfId="306" xr:uid="{00000000-0005-0000-0000-00003F010000}"/>
    <cellStyle name="Normal 11 11 3 3" xfId="307" xr:uid="{00000000-0005-0000-0000-000040010000}"/>
    <cellStyle name="Normal 11 11 4" xfId="308" xr:uid="{00000000-0005-0000-0000-000041010000}"/>
    <cellStyle name="Normal 11 11 4 2" xfId="309" xr:uid="{00000000-0005-0000-0000-000042010000}"/>
    <cellStyle name="Normal 11 11 5" xfId="310" xr:uid="{00000000-0005-0000-0000-000043010000}"/>
    <cellStyle name="Normal 11 12" xfId="311" xr:uid="{00000000-0005-0000-0000-000044010000}"/>
    <cellStyle name="Normal 11 12 10" xfId="312" xr:uid="{00000000-0005-0000-0000-000045010000}"/>
    <cellStyle name="Normal 11 12 10 2" xfId="313" xr:uid="{00000000-0005-0000-0000-000046010000}"/>
    <cellStyle name="Normal 11 12 10 2 2" xfId="314" xr:uid="{00000000-0005-0000-0000-000047010000}"/>
    <cellStyle name="Normal 11 12 10 3" xfId="315" xr:uid="{00000000-0005-0000-0000-000048010000}"/>
    <cellStyle name="Normal 11 12 11" xfId="316" xr:uid="{00000000-0005-0000-0000-000049010000}"/>
    <cellStyle name="Normal 11 12 11 2" xfId="317" xr:uid="{00000000-0005-0000-0000-00004A010000}"/>
    <cellStyle name="Normal 11 12 11 2 2" xfId="318" xr:uid="{00000000-0005-0000-0000-00004B010000}"/>
    <cellStyle name="Normal 11 12 11 2 3" xfId="319" xr:uid="{00000000-0005-0000-0000-00004C010000}"/>
    <cellStyle name="Normal 11 12 11 3" xfId="320" xr:uid="{00000000-0005-0000-0000-00004D010000}"/>
    <cellStyle name="Normal 11 12 11 4" xfId="321" xr:uid="{00000000-0005-0000-0000-00004E010000}"/>
    <cellStyle name="Normal 11 12 11 4 2" xfId="322" xr:uid="{00000000-0005-0000-0000-00004F010000}"/>
    <cellStyle name="Normal 11 12 11 4 2 2" xfId="323" xr:uid="{00000000-0005-0000-0000-000050010000}"/>
    <cellStyle name="Normal 11 12 11 4 2 2 2" xfId="324" xr:uid="{00000000-0005-0000-0000-000051010000}"/>
    <cellStyle name="Normal 11 12 12" xfId="325" xr:uid="{00000000-0005-0000-0000-000052010000}"/>
    <cellStyle name="Normal 11 12 13" xfId="326" xr:uid="{00000000-0005-0000-0000-000053010000}"/>
    <cellStyle name="Normal 11 12 2" xfId="327" xr:uid="{00000000-0005-0000-0000-000054010000}"/>
    <cellStyle name="Normal 11 12 2 2" xfId="328" xr:uid="{00000000-0005-0000-0000-000055010000}"/>
    <cellStyle name="Normal 11 12 2 2 2" xfId="329" xr:uid="{00000000-0005-0000-0000-000056010000}"/>
    <cellStyle name="Normal 11 12 2 2 2 2" xfId="330" xr:uid="{00000000-0005-0000-0000-000057010000}"/>
    <cellStyle name="Normal 11 12 2 2 2 2 2" xfId="331" xr:uid="{00000000-0005-0000-0000-000058010000}"/>
    <cellStyle name="Normal 11 12 2 2 2 3" xfId="332" xr:uid="{00000000-0005-0000-0000-000059010000}"/>
    <cellStyle name="Normal 11 12 2 2 3" xfId="333" xr:uid="{00000000-0005-0000-0000-00005A010000}"/>
    <cellStyle name="Normal 11 12 2 2 3 2" xfId="334" xr:uid="{00000000-0005-0000-0000-00005B010000}"/>
    <cellStyle name="Normal 11 12 2 2 4" xfId="335" xr:uid="{00000000-0005-0000-0000-00005C010000}"/>
    <cellStyle name="Normal 11 12 2 3" xfId="336" xr:uid="{00000000-0005-0000-0000-00005D010000}"/>
    <cellStyle name="Normal 11 12 2 3 2" xfId="337" xr:uid="{00000000-0005-0000-0000-00005E010000}"/>
    <cellStyle name="Normal 11 12 2 3 2 2" xfId="338" xr:uid="{00000000-0005-0000-0000-00005F010000}"/>
    <cellStyle name="Normal 11 12 2 3 3" xfId="339" xr:uid="{00000000-0005-0000-0000-000060010000}"/>
    <cellStyle name="Normal 11 12 2 4" xfId="340" xr:uid="{00000000-0005-0000-0000-000061010000}"/>
    <cellStyle name="Normal 11 12 2 4 2" xfId="341" xr:uid="{00000000-0005-0000-0000-000062010000}"/>
    <cellStyle name="Normal 11 12 2 5" xfId="342" xr:uid="{00000000-0005-0000-0000-000063010000}"/>
    <cellStyle name="Normal 11 12 3" xfId="343" xr:uid="{00000000-0005-0000-0000-000064010000}"/>
    <cellStyle name="Normal 11 12 3 2" xfId="344" xr:uid="{00000000-0005-0000-0000-000065010000}"/>
    <cellStyle name="Normal 11 12 3 2 2" xfId="345" xr:uid="{00000000-0005-0000-0000-000066010000}"/>
    <cellStyle name="Normal 11 12 3 2 2 2" xfId="346" xr:uid="{00000000-0005-0000-0000-000067010000}"/>
    <cellStyle name="Normal 11 12 3 2 3" xfId="347" xr:uid="{00000000-0005-0000-0000-000068010000}"/>
    <cellStyle name="Normal 11 12 3 2 4" xfId="348" xr:uid="{00000000-0005-0000-0000-000069010000}"/>
    <cellStyle name="Normal 11 12 3 2 5" xfId="349" xr:uid="{00000000-0005-0000-0000-00006A010000}"/>
    <cellStyle name="Normal 11 12 3 3" xfId="350" xr:uid="{00000000-0005-0000-0000-00006B010000}"/>
    <cellStyle name="Normal 11 12 3 3 2" xfId="351" xr:uid="{00000000-0005-0000-0000-00006C010000}"/>
    <cellStyle name="Normal 11 12 3 4" xfId="352" xr:uid="{00000000-0005-0000-0000-00006D010000}"/>
    <cellStyle name="Normal 11 12 4" xfId="353" xr:uid="{00000000-0005-0000-0000-00006E010000}"/>
    <cellStyle name="Normal 11 12 4 2" xfId="354" xr:uid="{00000000-0005-0000-0000-00006F010000}"/>
    <cellStyle name="Normal 11 12 4 2 10" xfId="355" xr:uid="{00000000-0005-0000-0000-000070010000}"/>
    <cellStyle name="Normal 11 12 4 2 11" xfId="356" xr:uid="{00000000-0005-0000-0000-000071010000}"/>
    <cellStyle name="Normal 11 12 4 2 12" xfId="2589" xr:uid="{00000000-0005-0000-0000-000072010000}"/>
    <cellStyle name="Normal 11 12 4 2 2" xfId="357" xr:uid="{00000000-0005-0000-0000-000073010000}"/>
    <cellStyle name="Normal 11 12 4 2 2 2" xfId="358" xr:uid="{00000000-0005-0000-0000-000074010000}"/>
    <cellStyle name="Normal 11 12 4 2 3" xfId="359" xr:uid="{00000000-0005-0000-0000-000075010000}"/>
    <cellStyle name="Normal 11 12 4 2 3 2" xfId="360" xr:uid="{00000000-0005-0000-0000-000076010000}"/>
    <cellStyle name="Normal 11 12 4 2 3 3" xfId="361" xr:uid="{00000000-0005-0000-0000-000077010000}"/>
    <cellStyle name="Normal 11 12 4 2 3 3 2" xfId="2590" xr:uid="{00000000-0005-0000-0000-000078010000}"/>
    <cellStyle name="Normal 11 12 4 2 4" xfId="362" xr:uid="{00000000-0005-0000-0000-000079010000}"/>
    <cellStyle name="Normal 11 12 4 2 4 2" xfId="363" xr:uid="{00000000-0005-0000-0000-00007A010000}"/>
    <cellStyle name="Normal 11 12 4 2 4 3" xfId="364" xr:uid="{00000000-0005-0000-0000-00007B010000}"/>
    <cellStyle name="Normal 11 12 4 2 4 4" xfId="365" xr:uid="{00000000-0005-0000-0000-00007C010000}"/>
    <cellStyle name="Normal 11 12 4 2 5" xfId="366" xr:uid="{00000000-0005-0000-0000-00007D010000}"/>
    <cellStyle name="Normal 11 12 4 2 6" xfId="367" xr:uid="{00000000-0005-0000-0000-00007E010000}"/>
    <cellStyle name="Normal 11 12 4 2 6 2" xfId="368" xr:uid="{00000000-0005-0000-0000-00007F010000}"/>
    <cellStyle name="Normal 11 12 4 2 6 2 2" xfId="369" xr:uid="{00000000-0005-0000-0000-000080010000}"/>
    <cellStyle name="Normal 11 12 4 2 7" xfId="370" xr:uid="{00000000-0005-0000-0000-000081010000}"/>
    <cellStyle name="Normal 11 12 4 2 8" xfId="371" xr:uid="{00000000-0005-0000-0000-000082010000}"/>
    <cellStyle name="Normal 11 12 4 2 9" xfId="372" xr:uid="{00000000-0005-0000-0000-000083010000}"/>
    <cellStyle name="Normal 11 12 4 2 9 2" xfId="2591" xr:uid="{00000000-0005-0000-0000-000084010000}"/>
    <cellStyle name="Normal 11 12 4 2 9 2 2" xfId="2592" xr:uid="{00000000-0005-0000-0000-000085010000}"/>
    <cellStyle name="Normal 11 12 4 2 9 2 2 2" xfId="2621" xr:uid="{00000000-0005-0000-0000-000086010000}"/>
    <cellStyle name="Normal 11 12 4 2 9 3" xfId="2636" xr:uid="{00000000-0005-0000-0000-000087010000}"/>
    <cellStyle name="Normal 11 12 4 3" xfId="373" xr:uid="{00000000-0005-0000-0000-000088010000}"/>
    <cellStyle name="Normal 11 12 4 3 2" xfId="374" xr:uid="{00000000-0005-0000-0000-000089010000}"/>
    <cellStyle name="Normal 11 12 4 3 2 2" xfId="375" xr:uid="{00000000-0005-0000-0000-00008A010000}"/>
    <cellStyle name="Normal 11 12 4 3 3" xfId="376" xr:uid="{00000000-0005-0000-0000-00008B010000}"/>
    <cellStyle name="Normal 11 12 4 4" xfId="377" xr:uid="{00000000-0005-0000-0000-00008C010000}"/>
    <cellStyle name="Normal 11 12 4 4 2" xfId="378" xr:uid="{00000000-0005-0000-0000-00008D010000}"/>
    <cellStyle name="Normal 11 12 4 5" xfId="379" xr:uid="{00000000-0005-0000-0000-00008E010000}"/>
    <cellStyle name="Normal 11 12 5" xfId="380" xr:uid="{00000000-0005-0000-0000-00008F010000}"/>
    <cellStyle name="Normal 11 12 5 2" xfId="381" xr:uid="{00000000-0005-0000-0000-000090010000}"/>
    <cellStyle name="Normal 11 12 5 2 2" xfId="382" xr:uid="{00000000-0005-0000-0000-000091010000}"/>
    <cellStyle name="Normal 11 12 5 3" xfId="383" xr:uid="{00000000-0005-0000-0000-000092010000}"/>
    <cellStyle name="Normal 11 12 6" xfId="384" xr:uid="{00000000-0005-0000-0000-000093010000}"/>
    <cellStyle name="Normal 11 12 6 2" xfId="385" xr:uid="{00000000-0005-0000-0000-000094010000}"/>
    <cellStyle name="Normal 11 12 6 2 2" xfId="386" xr:uid="{00000000-0005-0000-0000-000095010000}"/>
    <cellStyle name="Normal 11 12 6 2 2 2" xfId="387" xr:uid="{00000000-0005-0000-0000-000096010000}"/>
    <cellStyle name="Normal 11 12 6 2 3" xfId="388" xr:uid="{00000000-0005-0000-0000-000097010000}"/>
    <cellStyle name="Normal 11 12 6 2 4" xfId="389" xr:uid="{00000000-0005-0000-0000-000098010000}"/>
    <cellStyle name="Normal 11 12 6 2 4 2" xfId="390" xr:uid="{00000000-0005-0000-0000-000099010000}"/>
    <cellStyle name="Normal 11 12 6 2 4 3" xfId="391" xr:uid="{00000000-0005-0000-0000-00009A010000}"/>
    <cellStyle name="Normal 11 12 6 2 4 4" xfId="392" xr:uid="{00000000-0005-0000-0000-00009B010000}"/>
    <cellStyle name="Normal 11 12 6 3" xfId="393" xr:uid="{00000000-0005-0000-0000-00009C010000}"/>
    <cellStyle name="Normal 11 12 6 3 2" xfId="394" xr:uid="{00000000-0005-0000-0000-00009D010000}"/>
    <cellStyle name="Normal 11 12 6 4" xfId="395" xr:uid="{00000000-0005-0000-0000-00009E010000}"/>
    <cellStyle name="Normal 11 12 7" xfId="396" xr:uid="{00000000-0005-0000-0000-00009F010000}"/>
    <cellStyle name="Normal 11 12 7 2" xfId="397" xr:uid="{00000000-0005-0000-0000-0000A0010000}"/>
    <cellStyle name="Normal 11 12 7 2 2" xfId="398" xr:uid="{00000000-0005-0000-0000-0000A1010000}"/>
    <cellStyle name="Normal 11 12 7 3" xfId="399" xr:uid="{00000000-0005-0000-0000-0000A2010000}"/>
    <cellStyle name="Normal 11 12 8" xfId="400" xr:uid="{00000000-0005-0000-0000-0000A3010000}"/>
    <cellStyle name="Normal 11 12 8 2" xfId="401" xr:uid="{00000000-0005-0000-0000-0000A4010000}"/>
    <cellStyle name="Normal 11 12 9" xfId="402" xr:uid="{00000000-0005-0000-0000-0000A5010000}"/>
    <cellStyle name="Normal 11 12 9 2" xfId="403" xr:uid="{00000000-0005-0000-0000-0000A6010000}"/>
    <cellStyle name="Normal 11 13" xfId="404" xr:uid="{00000000-0005-0000-0000-0000A7010000}"/>
    <cellStyle name="Normal 11 13 10" xfId="405" xr:uid="{00000000-0005-0000-0000-0000A8010000}"/>
    <cellStyle name="Normal 11 13 2" xfId="406" xr:uid="{00000000-0005-0000-0000-0000A9010000}"/>
    <cellStyle name="Normal 11 13 2 2" xfId="407" xr:uid="{00000000-0005-0000-0000-0000AA010000}"/>
    <cellStyle name="Normal 11 13 2 2 10" xfId="408" xr:uid="{00000000-0005-0000-0000-0000AB010000}"/>
    <cellStyle name="Normal 11 13 2 2 11" xfId="409" xr:uid="{00000000-0005-0000-0000-0000AC010000}"/>
    <cellStyle name="Normal 11 13 2 2 2" xfId="410" xr:uid="{00000000-0005-0000-0000-0000AD010000}"/>
    <cellStyle name="Normal 11 13 2 2 2 2" xfId="411" xr:uid="{00000000-0005-0000-0000-0000AE010000}"/>
    <cellStyle name="Normal 11 13 2 2 2 2 2" xfId="412" xr:uid="{00000000-0005-0000-0000-0000AF010000}"/>
    <cellStyle name="Normal 11 13 2 2 2 2 2 2" xfId="413" xr:uid="{00000000-0005-0000-0000-0000B0010000}"/>
    <cellStyle name="Normal 11 13 2 2 2 2 2 2 2" xfId="414" xr:uid="{00000000-0005-0000-0000-0000B1010000}"/>
    <cellStyle name="Normal 11 13 2 2 2 2 2 2 2 2" xfId="415" xr:uid="{00000000-0005-0000-0000-0000B2010000}"/>
    <cellStyle name="Normal 11 13 2 2 2 2 2 2 2 3" xfId="416" xr:uid="{00000000-0005-0000-0000-0000B3010000}"/>
    <cellStyle name="Normal 11 13 2 2 2 2 2 2 3" xfId="417" xr:uid="{00000000-0005-0000-0000-0000B4010000}"/>
    <cellStyle name="Normal 11 13 2 2 2 2 2 3" xfId="418" xr:uid="{00000000-0005-0000-0000-0000B5010000}"/>
    <cellStyle name="Normal 11 13 2 2 2 2 3" xfId="419" xr:uid="{00000000-0005-0000-0000-0000B6010000}"/>
    <cellStyle name="Normal 11 13 2 2 2 3" xfId="420" xr:uid="{00000000-0005-0000-0000-0000B7010000}"/>
    <cellStyle name="Normal 11 13 2 2 2 3 2" xfId="421" xr:uid="{00000000-0005-0000-0000-0000B8010000}"/>
    <cellStyle name="Normal 11 13 2 2 2 4" xfId="422" xr:uid="{00000000-0005-0000-0000-0000B9010000}"/>
    <cellStyle name="Normal 11 13 2 2 2 4 2" xfId="423" xr:uid="{00000000-0005-0000-0000-0000BA010000}"/>
    <cellStyle name="Normal 11 13 2 2 2 4 2 2" xfId="424" xr:uid="{00000000-0005-0000-0000-0000BB010000}"/>
    <cellStyle name="Normal 11 13 2 2 2 4 3" xfId="425" xr:uid="{00000000-0005-0000-0000-0000BC010000}"/>
    <cellStyle name="Normal 11 13 2 2 2 5" xfId="426" xr:uid="{00000000-0005-0000-0000-0000BD010000}"/>
    <cellStyle name="Normal 11 13 2 2 2 6" xfId="427" xr:uid="{00000000-0005-0000-0000-0000BE010000}"/>
    <cellStyle name="Normal 11 13 2 2 3" xfId="428" xr:uid="{00000000-0005-0000-0000-0000BF010000}"/>
    <cellStyle name="Normal 11 13 2 2 3 2" xfId="429" xr:uid="{00000000-0005-0000-0000-0000C0010000}"/>
    <cellStyle name="Normal 11 13 2 2 4" xfId="430" xr:uid="{00000000-0005-0000-0000-0000C1010000}"/>
    <cellStyle name="Normal 11 13 2 2 4 2" xfId="431" xr:uid="{00000000-0005-0000-0000-0000C2010000}"/>
    <cellStyle name="Normal 11 13 2 2 4 3" xfId="432" xr:uid="{00000000-0005-0000-0000-0000C3010000}"/>
    <cellStyle name="Normal 11 13 2 2 4 4" xfId="433" xr:uid="{00000000-0005-0000-0000-0000C4010000}"/>
    <cellStyle name="Normal 11 13 2 2 5" xfId="434" xr:uid="{00000000-0005-0000-0000-0000C5010000}"/>
    <cellStyle name="Normal 11 13 2 2 6" xfId="435" xr:uid="{00000000-0005-0000-0000-0000C6010000}"/>
    <cellStyle name="Normal 11 13 2 2 7" xfId="436" xr:uid="{00000000-0005-0000-0000-0000C7010000}"/>
    <cellStyle name="Normal 11 13 2 2 8" xfId="437" xr:uid="{00000000-0005-0000-0000-0000C8010000}"/>
    <cellStyle name="Normal 11 13 2 2 9" xfId="438" xr:uid="{00000000-0005-0000-0000-0000C9010000}"/>
    <cellStyle name="Normal 11 13 2 3" xfId="439" xr:uid="{00000000-0005-0000-0000-0000CA010000}"/>
    <cellStyle name="Normal 11 13 2 3 2" xfId="440" xr:uid="{00000000-0005-0000-0000-0000CB010000}"/>
    <cellStyle name="Normal 11 13 2 3 2 2" xfId="441" xr:uid="{00000000-0005-0000-0000-0000CC010000}"/>
    <cellStyle name="Normal 11 13 2 3 2 2 2" xfId="442" xr:uid="{00000000-0005-0000-0000-0000CD010000}"/>
    <cellStyle name="Normal 11 13 2 3 2 2 2 2" xfId="443" xr:uid="{00000000-0005-0000-0000-0000CE010000}"/>
    <cellStyle name="Normal 11 13 2 3 2 2 2 2 2" xfId="444" xr:uid="{00000000-0005-0000-0000-0000CF010000}"/>
    <cellStyle name="Normal 11 13 2 3 2 2 2 3" xfId="445" xr:uid="{00000000-0005-0000-0000-0000D0010000}"/>
    <cellStyle name="Normal 11 13 2 3 2 2 2 4" xfId="446" xr:uid="{00000000-0005-0000-0000-0000D1010000}"/>
    <cellStyle name="Normal 11 13 2 3 2 2 2 4 2" xfId="447" xr:uid="{00000000-0005-0000-0000-0000D2010000}"/>
    <cellStyle name="Normal 11 13 2 3 2 2 2 4 3" xfId="448" xr:uid="{00000000-0005-0000-0000-0000D3010000}"/>
    <cellStyle name="Normal 11 13 2 3 2 2 2 4 4" xfId="449" xr:uid="{00000000-0005-0000-0000-0000D4010000}"/>
    <cellStyle name="Normal 11 13 2 3 2 2 2 4 5" xfId="450" xr:uid="{00000000-0005-0000-0000-0000D5010000}"/>
    <cellStyle name="Normal 11 13 2 3 2 2 3" xfId="451" xr:uid="{00000000-0005-0000-0000-0000D6010000}"/>
    <cellStyle name="Normal 11 13 2 3 2 2 3 2" xfId="452" xr:uid="{00000000-0005-0000-0000-0000D7010000}"/>
    <cellStyle name="Normal 11 13 2 3 2 2 4" xfId="453" xr:uid="{00000000-0005-0000-0000-0000D8010000}"/>
    <cellStyle name="Normal 11 13 2 3 2 3" xfId="454" xr:uid="{00000000-0005-0000-0000-0000D9010000}"/>
    <cellStyle name="Normal 11 13 2 3 2 3 2" xfId="455" xr:uid="{00000000-0005-0000-0000-0000DA010000}"/>
    <cellStyle name="Normal 11 13 2 3 2 4" xfId="456" xr:uid="{00000000-0005-0000-0000-0000DB010000}"/>
    <cellStyle name="Normal 11 13 2 3 2 4 2" xfId="457" xr:uid="{00000000-0005-0000-0000-0000DC010000}"/>
    <cellStyle name="Normal 11 13 2 3 2 4 2 2" xfId="458" xr:uid="{00000000-0005-0000-0000-0000DD010000}"/>
    <cellStyle name="Normal 11 13 2 3 2 4 3" xfId="459" xr:uid="{00000000-0005-0000-0000-0000DE010000}"/>
    <cellStyle name="Normal 11 13 2 3 2 5" xfId="460" xr:uid="{00000000-0005-0000-0000-0000DF010000}"/>
    <cellStyle name="Normal 11 13 2 3 2 6" xfId="461" xr:uid="{00000000-0005-0000-0000-0000E0010000}"/>
    <cellStyle name="Normal 11 13 2 3 3" xfId="462" xr:uid="{00000000-0005-0000-0000-0000E1010000}"/>
    <cellStyle name="Normal 11 13 2 3 3 2" xfId="463" xr:uid="{00000000-0005-0000-0000-0000E2010000}"/>
    <cellStyle name="Normal 11 13 2 3 4" xfId="464" xr:uid="{00000000-0005-0000-0000-0000E3010000}"/>
    <cellStyle name="Normal 11 13 2 3 4 2" xfId="465" xr:uid="{00000000-0005-0000-0000-0000E4010000}"/>
    <cellStyle name="Normal 11 13 2 3 4 2 2" xfId="466" xr:uid="{00000000-0005-0000-0000-0000E5010000}"/>
    <cellStyle name="Normal 11 13 2 3 4 2 3" xfId="467" xr:uid="{00000000-0005-0000-0000-0000E6010000}"/>
    <cellStyle name="Normal 11 13 2 3 4 3" xfId="468" xr:uid="{00000000-0005-0000-0000-0000E7010000}"/>
    <cellStyle name="Normal 11 13 2 3 5" xfId="469" xr:uid="{00000000-0005-0000-0000-0000E8010000}"/>
    <cellStyle name="Normal 11 13 2 4" xfId="470" xr:uid="{00000000-0005-0000-0000-0000E9010000}"/>
    <cellStyle name="Normal 11 13 2 4 2" xfId="471" xr:uid="{00000000-0005-0000-0000-0000EA010000}"/>
    <cellStyle name="Normal 11 13 2 5" xfId="472" xr:uid="{00000000-0005-0000-0000-0000EB010000}"/>
    <cellStyle name="Normal 11 13 3" xfId="473" xr:uid="{00000000-0005-0000-0000-0000EC010000}"/>
    <cellStyle name="Normal 11 13 3 2" xfId="474" xr:uid="{00000000-0005-0000-0000-0000ED010000}"/>
    <cellStyle name="Normal 11 13 3 2 2" xfId="475" xr:uid="{00000000-0005-0000-0000-0000EE010000}"/>
    <cellStyle name="Normal 11 13 3 2 2 2" xfId="476" xr:uid="{00000000-0005-0000-0000-0000EF010000}"/>
    <cellStyle name="Normal 11 13 3 2 2 2 2" xfId="477" xr:uid="{00000000-0005-0000-0000-0000F0010000}"/>
    <cellStyle name="Normal 11 13 3 2 2 3" xfId="478" xr:uid="{00000000-0005-0000-0000-0000F1010000}"/>
    <cellStyle name="Normal 11 13 3 2 3" xfId="479" xr:uid="{00000000-0005-0000-0000-0000F2010000}"/>
    <cellStyle name="Normal 11 13 3 2 3 2" xfId="480" xr:uid="{00000000-0005-0000-0000-0000F3010000}"/>
    <cellStyle name="Normal 11 13 3 2 4" xfId="481" xr:uid="{00000000-0005-0000-0000-0000F4010000}"/>
    <cellStyle name="Normal 11 13 3 2 4 2" xfId="482" xr:uid="{00000000-0005-0000-0000-0000F5010000}"/>
    <cellStyle name="Normal 11 13 3 2 5" xfId="483" xr:uid="{00000000-0005-0000-0000-0000F6010000}"/>
    <cellStyle name="Normal 11 13 3 2 5 2" xfId="484" xr:uid="{00000000-0005-0000-0000-0000F7010000}"/>
    <cellStyle name="Normal 11 13 3 2 5 2 2" xfId="485" xr:uid="{00000000-0005-0000-0000-0000F8010000}"/>
    <cellStyle name="Normal 11 13 3 2 5 2 3" xfId="486" xr:uid="{00000000-0005-0000-0000-0000F9010000}"/>
    <cellStyle name="Normal 11 13 3 2 5 3" xfId="487" xr:uid="{00000000-0005-0000-0000-0000FA010000}"/>
    <cellStyle name="Normal 11 13 3 2 6" xfId="488" xr:uid="{00000000-0005-0000-0000-0000FB010000}"/>
    <cellStyle name="Normal 11 13 3 3" xfId="489" xr:uid="{00000000-0005-0000-0000-0000FC010000}"/>
    <cellStyle name="Normal 11 13 3 3 2" xfId="490" xr:uid="{00000000-0005-0000-0000-0000FD010000}"/>
    <cellStyle name="Normal 11 13 3 3 2 2" xfId="491" xr:uid="{00000000-0005-0000-0000-0000FE010000}"/>
    <cellStyle name="Normal 11 13 3 3 3" xfId="492" xr:uid="{00000000-0005-0000-0000-0000FF010000}"/>
    <cellStyle name="Normal 11 13 3 4" xfId="493" xr:uid="{00000000-0005-0000-0000-000000020000}"/>
    <cellStyle name="Normal 11 13 3 4 2" xfId="494" xr:uid="{00000000-0005-0000-0000-000001020000}"/>
    <cellStyle name="Normal 11 13 3 4 2 2" xfId="495" xr:uid="{00000000-0005-0000-0000-000002020000}"/>
    <cellStyle name="Normal 11 13 3 4 2 2 2" xfId="496" xr:uid="{00000000-0005-0000-0000-000003020000}"/>
    <cellStyle name="Normal 11 13 3 4 2 2 3" xfId="497" xr:uid="{00000000-0005-0000-0000-000004020000}"/>
    <cellStyle name="Normal 11 13 3 4 2 2 4" xfId="498" xr:uid="{00000000-0005-0000-0000-000005020000}"/>
    <cellStyle name="Normal 11 13 3 4 2 2 4 2" xfId="2593" xr:uid="{00000000-0005-0000-0000-000006020000}"/>
    <cellStyle name="Normal 11 13 3 4 2 2 4 3" xfId="2634" xr:uid="{00000000-0005-0000-0000-000007020000}"/>
    <cellStyle name="Normal 11 13 3 4 2 2 5" xfId="2626" xr:uid="{00000000-0005-0000-0000-000008020000}"/>
    <cellStyle name="Normal 11 13 3 4 2 3" xfId="499" xr:uid="{00000000-0005-0000-0000-000009020000}"/>
    <cellStyle name="Normal 11 13 3 4 2 3 2" xfId="500" xr:uid="{00000000-0005-0000-0000-00000A020000}"/>
    <cellStyle name="Normal 11 13 3 4 2 3 2 2" xfId="501" xr:uid="{00000000-0005-0000-0000-00000B020000}"/>
    <cellStyle name="Normal 11 13 3 4 2 3 3" xfId="502" xr:uid="{00000000-0005-0000-0000-00000C020000}"/>
    <cellStyle name="Normal 11 13 3 4 2 3 3 2" xfId="503" xr:uid="{00000000-0005-0000-0000-00000D020000}"/>
    <cellStyle name="Normal 11 13 3 4 2 3 3 3" xfId="2594" xr:uid="{00000000-0005-0000-0000-00000E020000}"/>
    <cellStyle name="Normal 11 13 3 4 2 3 3 4" xfId="2623" xr:uid="{00000000-0005-0000-0000-00000F020000}"/>
    <cellStyle name="Normal 11 13 3 4 2 3 3 4 2" xfId="2635" xr:uid="{00000000-0005-0000-0000-000010020000}"/>
    <cellStyle name="Normal 11 13 3 4 2 4" xfId="504" xr:uid="{00000000-0005-0000-0000-000011020000}"/>
    <cellStyle name="Normal 11 13 3 4 2 5" xfId="505" xr:uid="{00000000-0005-0000-0000-000012020000}"/>
    <cellStyle name="Normal 11 13 3 4 2 6" xfId="506" xr:uid="{00000000-0005-0000-0000-000013020000}"/>
    <cellStyle name="Normal 11 13 3 4 2 6 2" xfId="2595" xr:uid="{00000000-0005-0000-0000-000014020000}"/>
    <cellStyle name="Normal 11 13 3 4 2 6 2 2" xfId="2596" xr:uid="{00000000-0005-0000-0000-000015020000}"/>
    <cellStyle name="Normal 11 13 3 4 2 6 2 2 2" xfId="2622" xr:uid="{00000000-0005-0000-0000-000016020000}"/>
    <cellStyle name="Normal 11 13 3 4 2 6 3" xfId="2633" xr:uid="{00000000-0005-0000-0000-000017020000}"/>
    <cellStyle name="Normal 11 13 3 4 3" xfId="507" xr:uid="{00000000-0005-0000-0000-000018020000}"/>
    <cellStyle name="Normal 11 13 3 4 3 2" xfId="508" xr:uid="{00000000-0005-0000-0000-000019020000}"/>
    <cellStyle name="Normal 11 13 3 4 3 2 2" xfId="509" xr:uid="{00000000-0005-0000-0000-00001A020000}"/>
    <cellStyle name="Normal 11 13 3 4 3 3" xfId="510" xr:uid="{00000000-0005-0000-0000-00001B020000}"/>
    <cellStyle name="Normal 11 13 3 4 4" xfId="511" xr:uid="{00000000-0005-0000-0000-00001C020000}"/>
    <cellStyle name="Normal 11 13 3 4 4 2" xfId="512" xr:uid="{00000000-0005-0000-0000-00001D020000}"/>
    <cellStyle name="Normal 11 13 3 4 5" xfId="513" xr:uid="{00000000-0005-0000-0000-00001E020000}"/>
    <cellStyle name="Normal 11 13 3 4 5 2" xfId="514" xr:uid="{00000000-0005-0000-0000-00001F020000}"/>
    <cellStyle name="Normal 11 13 3 4 5 2 2" xfId="515" xr:uid="{00000000-0005-0000-0000-000020020000}"/>
    <cellStyle name="Normal 11 13 3 4 5 3" xfId="516" xr:uid="{00000000-0005-0000-0000-000021020000}"/>
    <cellStyle name="Normal 11 13 3 4 6" xfId="517" xr:uid="{00000000-0005-0000-0000-000022020000}"/>
    <cellStyle name="Normal 11 13 3 5" xfId="518" xr:uid="{00000000-0005-0000-0000-000023020000}"/>
    <cellStyle name="Normal 11 13 3 5 2" xfId="519" xr:uid="{00000000-0005-0000-0000-000024020000}"/>
    <cellStyle name="Normal 11 13 3 5 2 2" xfId="520" xr:uid="{00000000-0005-0000-0000-000025020000}"/>
    <cellStyle name="Normal 11 13 3 5 3" xfId="521" xr:uid="{00000000-0005-0000-0000-000026020000}"/>
    <cellStyle name="Normal 11 13 3 6" xfId="522" xr:uid="{00000000-0005-0000-0000-000027020000}"/>
    <cellStyle name="Normal 11 13 3 6 2" xfId="523" xr:uid="{00000000-0005-0000-0000-000028020000}"/>
    <cellStyle name="Normal 11 13 3 7" xfId="524" xr:uid="{00000000-0005-0000-0000-000029020000}"/>
    <cellStyle name="Normal 11 13 3 8" xfId="525" xr:uid="{00000000-0005-0000-0000-00002A020000}"/>
    <cellStyle name="Normal 11 13 4" xfId="526" xr:uid="{00000000-0005-0000-0000-00002B020000}"/>
    <cellStyle name="Normal 11 13 4 2" xfId="527" xr:uid="{00000000-0005-0000-0000-00002C020000}"/>
    <cellStyle name="Normal 11 13 4 2 2" xfId="528" xr:uid="{00000000-0005-0000-0000-00002D020000}"/>
    <cellStyle name="Normal 11 13 4 2 2 2" xfId="529" xr:uid="{00000000-0005-0000-0000-00002E020000}"/>
    <cellStyle name="Normal 11 13 4 2 3" xfId="530" xr:uid="{00000000-0005-0000-0000-00002F020000}"/>
    <cellStyle name="Normal 11 13 4 3" xfId="531" xr:uid="{00000000-0005-0000-0000-000030020000}"/>
    <cellStyle name="Normal 11 13 4 3 2" xfId="532" xr:uid="{00000000-0005-0000-0000-000031020000}"/>
    <cellStyle name="Normal 11 13 4 4" xfId="533" xr:uid="{00000000-0005-0000-0000-000032020000}"/>
    <cellStyle name="Normal 11 13 5" xfId="534" xr:uid="{00000000-0005-0000-0000-000033020000}"/>
    <cellStyle name="Normal 11 13 5 2" xfId="535" xr:uid="{00000000-0005-0000-0000-000034020000}"/>
    <cellStyle name="Normal 11 13 5 2 2" xfId="536" xr:uid="{00000000-0005-0000-0000-000035020000}"/>
    <cellStyle name="Normal 11 13 5 3" xfId="537" xr:uid="{00000000-0005-0000-0000-000036020000}"/>
    <cellStyle name="Normal 11 13 6" xfId="538" xr:uid="{00000000-0005-0000-0000-000037020000}"/>
    <cellStyle name="Normal 11 13 6 2" xfId="539" xr:uid="{00000000-0005-0000-0000-000038020000}"/>
    <cellStyle name="Normal 11 13 6 2 2" xfId="540" xr:uid="{00000000-0005-0000-0000-000039020000}"/>
    <cellStyle name="Normal 11 13 6 3" xfId="541" xr:uid="{00000000-0005-0000-0000-00003A020000}"/>
    <cellStyle name="Normal 11 13 6 3 2" xfId="542" xr:uid="{00000000-0005-0000-0000-00003B020000}"/>
    <cellStyle name="Normal 11 13 6 3 3" xfId="543" xr:uid="{00000000-0005-0000-0000-00003C020000}"/>
    <cellStyle name="Normal 11 13 6 3 3 2" xfId="544" xr:uid="{00000000-0005-0000-0000-00003D020000}"/>
    <cellStyle name="Normal 11 13 6 4" xfId="545" xr:uid="{00000000-0005-0000-0000-00003E020000}"/>
    <cellStyle name="Normal 11 13 7" xfId="546" xr:uid="{00000000-0005-0000-0000-00003F020000}"/>
    <cellStyle name="Normal 11 13 7 2" xfId="547" xr:uid="{00000000-0005-0000-0000-000040020000}"/>
    <cellStyle name="Normal 11 13 8" xfId="548" xr:uid="{00000000-0005-0000-0000-000041020000}"/>
    <cellStyle name="Normal 11 13 8 2" xfId="549" xr:uid="{00000000-0005-0000-0000-000042020000}"/>
    <cellStyle name="Normal 11 13 9" xfId="550" xr:uid="{00000000-0005-0000-0000-000043020000}"/>
    <cellStyle name="Normal 11 13 9 2" xfId="551" xr:uid="{00000000-0005-0000-0000-000044020000}"/>
    <cellStyle name="Normal 11 13 9 2 2" xfId="552" xr:uid="{00000000-0005-0000-0000-000045020000}"/>
    <cellStyle name="Normal 11 13 9 2 3" xfId="553" xr:uid="{00000000-0005-0000-0000-000046020000}"/>
    <cellStyle name="Normal 11 13 9 2 3 2" xfId="554" xr:uid="{00000000-0005-0000-0000-000047020000}"/>
    <cellStyle name="Normal 11 13 9 2 3 3" xfId="2597" xr:uid="{00000000-0005-0000-0000-000048020000}"/>
    <cellStyle name="Normal 11 13 9 2 4" xfId="555" xr:uid="{00000000-0005-0000-0000-000049020000}"/>
    <cellStyle name="Normal 11 13 9 2 4 2" xfId="2598" xr:uid="{00000000-0005-0000-0000-00004A020000}"/>
    <cellStyle name="Normal 11 13 9 2 4 3" xfId="2632" xr:uid="{00000000-0005-0000-0000-00004B020000}"/>
    <cellStyle name="Normal 11 13 9 2 5" xfId="2625" xr:uid="{00000000-0005-0000-0000-00004C020000}"/>
    <cellStyle name="Normal 11 13 9 2 5 2" xfId="2631" xr:uid="{00000000-0005-0000-0000-00004D020000}"/>
    <cellStyle name="Normal 11 13 9 3" xfId="556" xr:uid="{00000000-0005-0000-0000-00004E020000}"/>
    <cellStyle name="Normal 11 14" xfId="557" xr:uid="{00000000-0005-0000-0000-00004F020000}"/>
    <cellStyle name="Normal 11 14 2" xfId="558" xr:uid="{00000000-0005-0000-0000-000050020000}"/>
    <cellStyle name="Normal 11 14 2 2" xfId="559" xr:uid="{00000000-0005-0000-0000-000051020000}"/>
    <cellStyle name="Normal 11 14 2 2 2" xfId="560" xr:uid="{00000000-0005-0000-0000-000052020000}"/>
    <cellStyle name="Normal 11 14 2 2 2 2" xfId="561" xr:uid="{00000000-0005-0000-0000-000053020000}"/>
    <cellStyle name="Normal 11 14 2 2 3" xfId="562" xr:uid="{00000000-0005-0000-0000-000054020000}"/>
    <cellStyle name="Normal 11 14 2 3" xfId="563" xr:uid="{00000000-0005-0000-0000-000055020000}"/>
    <cellStyle name="Normal 11 14 2 3 2" xfId="564" xr:uid="{00000000-0005-0000-0000-000056020000}"/>
    <cellStyle name="Normal 11 14 2 4" xfId="565" xr:uid="{00000000-0005-0000-0000-000057020000}"/>
    <cellStyle name="Normal 11 14 3" xfId="566" xr:uid="{00000000-0005-0000-0000-000058020000}"/>
    <cellStyle name="Normal 11 14 3 2" xfId="567" xr:uid="{00000000-0005-0000-0000-000059020000}"/>
    <cellStyle name="Normal 11 14 3 2 2" xfId="568" xr:uid="{00000000-0005-0000-0000-00005A020000}"/>
    <cellStyle name="Normal 11 14 3 3" xfId="569" xr:uid="{00000000-0005-0000-0000-00005B020000}"/>
    <cellStyle name="Normal 11 14 4" xfId="570" xr:uid="{00000000-0005-0000-0000-00005C020000}"/>
    <cellStyle name="Normal 11 14 4 2" xfId="571" xr:uid="{00000000-0005-0000-0000-00005D020000}"/>
    <cellStyle name="Normal 11 14 5" xfId="572" xr:uid="{00000000-0005-0000-0000-00005E020000}"/>
    <cellStyle name="Normal 11 15" xfId="573" xr:uid="{00000000-0005-0000-0000-00005F020000}"/>
    <cellStyle name="Normal 11 15 2" xfId="574" xr:uid="{00000000-0005-0000-0000-000060020000}"/>
    <cellStyle name="Normal 11 15 2 2" xfId="575" xr:uid="{00000000-0005-0000-0000-000061020000}"/>
    <cellStyle name="Normal 11 15 2 2 2" xfId="576" xr:uid="{00000000-0005-0000-0000-000062020000}"/>
    <cellStyle name="Normal 11 15 2 3" xfId="577" xr:uid="{00000000-0005-0000-0000-000063020000}"/>
    <cellStyle name="Normal 11 15 3" xfId="578" xr:uid="{00000000-0005-0000-0000-000064020000}"/>
    <cellStyle name="Normal 11 15 3 2" xfId="579" xr:uid="{00000000-0005-0000-0000-000065020000}"/>
    <cellStyle name="Normal 11 15 4" xfId="580" xr:uid="{00000000-0005-0000-0000-000066020000}"/>
    <cellStyle name="Normal 11 16" xfId="581" xr:uid="{00000000-0005-0000-0000-000067020000}"/>
    <cellStyle name="Normal 11 16 2" xfId="582" xr:uid="{00000000-0005-0000-0000-000068020000}"/>
    <cellStyle name="Normal 11 16 2 2" xfId="583" xr:uid="{00000000-0005-0000-0000-000069020000}"/>
    <cellStyle name="Normal 11 16 3" xfId="584" xr:uid="{00000000-0005-0000-0000-00006A020000}"/>
    <cellStyle name="Normal 11 17" xfId="585" xr:uid="{00000000-0005-0000-0000-00006B020000}"/>
    <cellStyle name="Normal 11 17 2" xfId="586" xr:uid="{00000000-0005-0000-0000-00006C020000}"/>
    <cellStyle name="Normal 11 18" xfId="587" xr:uid="{00000000-0005-0000-0000-00006D020000}"/>
    <cellStyle name="Normal 11 2" xfId="588" xr:uid="{00000000-0005-0000-0000-00006E020000}"/>
    <cellStyle name="Normal 11 2 10" xfId="589" xr:uid="{00000000-0005-0000-0000-00006F020000}"/>
    <cellStyle name="Normal 11 2 2" xfId="590" xr:uid="{00000000-0005-0000-0000-000070020000}"/>
    <cellStyle name="Normal 11 2 2 2" xfId="591" xr:uid="{00000000-0005-0000-0000-000071020000}"/>
    <cellStyle name="Normal 11 2 2 2 2" xfId="592" xr:uid="{00000000-0005-0000-0000-000072020000}"/>
    <cellStyle name="Normal 11 2 2 2 2 2" xfId="593" xr:uid="{00000000-0005-0000-0000-000073020000}"/>
    <cellStyle name="Normal 11 2 2 2 2 2 2" xfId="594" xr:uid="{00000000-0005-0000-0000-000074020000}"/>
    <cellStyle name="Normal 11 2 2 2 2 3" xfId="595" xr:uid="{00000000-0005-0000-0000-000075020000}"/>
    <cellStyle name="Normal 11 2 2 2 3" xfId="596" xr:uid="{00000000-0005-0000-0000-000076020000}"/>
    <cellStyle name="Normal 11 2 2 2 3 2" xfId="597" xr:uid="{00000000-0005-0000-0000-000077020000}"/>
    <cellStyle name="Normal 11 2 2 2 4" xfId="598" xr:uid="{00000000-0005-0000-0000-000078020000}"/>
    <cellStyle name="Normal 11 2 2 3" xfId="599" xr:uid="{00000000-0005-0000-0000-000079020000}"/>
    <cellStyle name="Normal 11 2 2 3 2" xfId="600" xr:uid="{00000000-0005-0000-0000-00007A020000}"/>
    <cellStyle name="Normal 11 2 2 3 2 2" xfId="601" xr:uid="{00000000-0005-0000-0000-00007B020000}"/>
    <cellStyle name="Normal 11 2 2 3 3" xfId="602" xr:uid="{00000000-0005-0000-0000-00007C020000}"/>
    <cellStyle name="Normal 11 2 2 4" xfId="603" xr:uid="{00000000-0005-0000-0000-00007D020000}"/>
    <cellStyle name="Normal 11 2 2 4 2" xfId="604" xr:uid="{00000000-0005-0000-0000-00007E020000}"/>
    <cellStyle name="Normal 11 2 2 5" xfId="605" xr:uid="{00000000-0005-0000-0000-00007F020000}"/>
    <cellStyle name="Normal 11 2 3" xfId="606" xr:uid="{00000000-0005-0000-0000-000080020000}"/>
    <cellStyle name="Normal 11 2 3 2" xfId="607" xr:uid="{00000000-0005-0000-0000-000081020000}"/>
    <cellStyle name="Normal 11 2 3 2 2" xfId="608" xr:uid="{00000000-0005-0000-0000-000082020000}"/>
    <cellStyle name="Normal 11 2 3 2 2 2" xfId="609" xr:uid="{00000000-0005-0000-0000-000083020000}"/>
    <cellStyle name="Normal 11 2 3 2 2 2 2" xfId="610" xr:uid="{00000000-0005-0000-0000-000084020000}"/>
    <cellStyle name="Normal 11 2 3 2 2 3" xfId="611" xr:uid="{00000000-0005-0000-0000-000085020000}"/>
    <cellStyle name="Normal 11 2 3 2 3" xfId="612" xr:uid="{00000000-0005-0000-0000-000086020000}"/>
    <cellStyle name="Normal 11 2 3 2 3 2" xfId="613" xr:uid="{00000000-0005-0000-0000-000087020000}"/>
    <cellStyle name="Normal 11 2 3 2 4" xfId="614" xr:uid="{00000000-0005-0000-0000-000088020000}"/>
    <cellStyle name="Normal 11 2 3 3" xfId="615" xr:uid="{00000000-0005-0000-0000-000089020000}"/>
    <cellStyle name="Normal 11 2 3 3 2" xfId="616" xr:uid="{00000000-0005-0000-0000-00008A020000}"/>
    <cellStyle name="Normal 11 2 3 3 2 2" xfId="617" xr:uid="{00000000-0005-0000-0000-00008B020000}"/>
    <cellStyle name="Normal 11 2 3 3 3" xfId="618" xr:uid="{00000000-0005-0000-0000-00008C020000}"/>
    <cellStyle name="Normal 11 2 3 4" xfId="619" xr:uid="{00000000-0005-0000-0000-00008D020000}"/>
    <cellStyle name="Normal 11 2 3 4 2" xfId="620" xr:uid="{00000000-0005-0000-0000-00008E020000}"/>
    <cellStyle name="Normal 11 2 3 5" xfId="621" xr:uid="{00000000-0005-0000-0000-00008F020000}"/>
    <cellStyle name="Normal 11 2 4" xfId="622" xr:uid="{00000000-0005-0000-0000-000090020000}"/>
    <cellStyle name="Normal 11 2 4 2" xfId="623" xr:uid="{00000000-0005-0000-0000-000091020000}"/>
    <cellStyle name="Normal 11 2 4 2 2" xfId="624" xr:uid="{00000000-0005-0000-0000-000092020000}"/>
    <cellStyle name="Normal 11 2 4 2 2 2" xfId="625" xr:uid="{00000000-0005-0000-0000-000093020000}"/>
    <cellStyle name="Normal 11 2 4 2 2 2 2" xfId="626" xr:uid="{00000000-0005-0000-0000-000094020000}"/>
    <cellStyle name="Normal 11 2 4 2 2 3" xfId="627" xr:uid="{00000000-0005-0000-0000-000095020000}"/>
    <cellStyle name="Normal 11 2 4 2 3" xfId="628" xr:uid="{00000000-0005-0000-0000-000096020000}"/>
    <cellStyle name="Normal 11 2 4 2 3 2" xfId="629" xr:uid="{00000000-0005-0000-0000-000097020000}"/>
    <cellStyle name="Normal 11 2 4 2 4" xfId="630" xr:uid="{00000000-0005-0000-0000-000098020000}"/>
    <cellStyle name="Normal 11 2 4 3" xfId="631" xr:uid="{00000000-0005-0000-0000-000099020000}"/>
    <cellStyle name="Normal 11 2 4 3 2" xfId="632" xr:uid="{00000000-0005-0000-0000-00009A020000}"/>
    <cellStyle name="Normal 11 2 4 3 2 2" xfId="633" xr:uid="{00000000-0005-0000-0000-00009B020000}"/>
    <cellStyle name="Normal 11 2 4 3 3" xfId="634" xr:uid="{00000000-0005-0000-0000-00009C020000}"/>
    <cellStyle name="Normal 11 2 4 4" xfId="635" xr:uid="{00000000-0005-0000-0000-00009D020000}"/>
    <cellStyle name="Normal 11 2 4 4 2" xfId="636" xr:uid="{00000000-0005-0000-0000-00009E020000}"/>
    <cellStyle name="Normal 11 2 4 5" xfId="637" xr:uid="{00000000-0005-0000-0000-00009F020000}"/>
    <cellStyle name="Normal 11 2 5" xfId="638" xr:uid="{00000000-0005-0000-0000-0000A0020000}"/>
    <cellStyle name="Normal 11 2 5 2" xfId="639" xr:uid="{00000000-0005-0000-0000-0000A1020000}"/>
    <cellStyle name="Normal 11 2 5 2 2" xfId="640" xr:uid="{00000000-0005-0000-0000-0000A2020000}"/>
    <cellStyle name="Normal 11 2 5 2 2 2" xfId="641" xr:uid="{00000000-0005-0000-0000-0000A3020000}"/>
    <cellStyle name="Normal 11 2 5 2 2 2 2" xfId="642" xr:uid="{00000000-0005-0000-0000-0000A4020000}"/>
    <cellStyle name="Normal 11 2 5 2 2 3" xfId="643" xr:uid="{00000000-0005-0000-0000-0000A5020000}"/>
    <cellStyle name="Normal 11 2 5 2 3" xfId="644" xr:uid="{00000000-0005-0000-0000-0000A6020000}"/>
    <cellStyle name="Normal 11 2 5 2 3 2" xfId="645" xr:uid="{00000000-0005-0000-0000-0000A7020000}"/>
    <cellStyle name="Normal 11 2 5 2 4" xfId="646" xr:uid="{00000000-0005-0000-0000-0000A8020000}"/>
    <cellStyle name="Normal 11 2 5 3" xfId="647" xr:uid="{00000000-0005-0000-0000-0000A9020000}"/>
    <cellStyle name="Normal 11 2 5 3 2" xfId="648" xr:uid="{00000000-0005-0000-0000-0000AA020000}"/>
    <cellStyle name="Normal 11 2 5 3 2 2" xfId="649" xr:uid="{00000000-0005-0000-0000-0000AB020000}"/>
    <cellStyle name="Normal 11 2 5 3 3" xfId="650" xr:uid="{00000000-0005-0000-0000-0000AC020000}"/>
    <cellStyle name="Normal 11 2 5 4" xfId="651" xr:uid="{00000000-0005-0000-0000-0000AD020000}"/>
    <cellStyle name="Normal 11 2 5 4 2" xfId="652" xr:uid="{00000000-0005-0000-0000-0000AE020000}"/>
    <cellStyle name="Normal 11 2 5 5" xfId="653" xr:uid="{00000000-0005-0000-0000-0000AF020000}"/>
    <cellStyle name="Normal 11 2 6" xfId="654" xr:uid="{00000000-0005-0000-0000-0000B0020000}"/>
    <cellStyle name="Normal 11 2 6 2" xfId="655" xr:uid="{00000000-0005-0000-0000-0000B1020000}"/>
    <cellStyle name="Normal 11 2 6 2 2" xfId="656" xr:uid="{00000000-0005-0000-0000-0000B2020000}"/>
    <cellStyle name="Normal 11 2 6 2 2 2" xfId="657" xr:uid="{00000000-0005-0000-0000-0000B3020000}"/>
    <cellStyle name="Normal 11 2 6 2 2 2 2" xfId="658" xr:uid="{00000000-0005-0000-0000-0000B4020000}"/>
    <cellStyle name="Normal 11 2 6 2 2 3" xfId="659" xr:uid="{00000000-0005-0000-0000-0000B5020000}"/>
    <cellStyle name="Normal 11 2 6 2 3" xfId="660" xr:uid="{00000000-0005-0000-0000-0000B6020000}"/>
    <cellStyle name="Normal 11 2 6 2 3 2" xfId="661" xr:uid="{00000000-0005-0000-0000-0000B7020000}"/>
    <cellStyle name="Normal 11 2 6 2 4" xfId="662" xr:uid="{00000000-0005-0000-0000-0000B8020000}"/>
    <cellStyle name="Normal 11 2 6 3" xfId="663" xr:uid="{00000000-0005-0000-0000-0000B9020000}"/>
    <cellStyle name="Normal 11 2 6 3 2" xfId="664" xr:uid="{00000000-0005-0000-0000-0000BA020000}"/>
    <cellStyle name="Normal 11 2 6 3 2 2" xfId="665" xr:uid="{00000000-0005-0000-0000-0000BB020000}"/>
    <cellStyle name="Normal 11 2 6 3 3" xfId="666" xr:uid="{00000000-0005-0000-0000-0000BC020000}"/>
    <cellStyle name="Normal 11 2 6 4" xfId="667" xr:uid="{00000000-0005-0000-0000-0000BD020000}"/>
    <cellStyle name="Normal 11 2 6 4 2" xfId="668" xr:uid="{00000000-0005-0000-0000-0000BE020000}"/>
    <cellStyle name="Normal 11 2 6 5" xfId="669" xr:uid="{00000000-0005-0000-0000-0000BF020000}"/>
    <cellStyle name="Normal 11 2 7" xfId="670" xr:uid="{00000000-0005-0000-0000-0000C0020000}"/>
    <cellStyle name="Normal 11 2 7 2" xfId="671" xr:uid="{00000000-0005-0000-0000-0000C1020000}"/>
    <cellStyle name="Normal 11 2 7 2 2" xfId="672" xr:uid="{00000000-0005-0000-0000-0000C2020000}"/>
    <cellStyle name="Normal 11 2 7 2 2 2" xfId="673" xr:uid="{00000000-0005-0000-0000-0000C3020000}"/>
    <cellStyle name="Normal 11 2 7 2 3" xfId="674" xr:uid="{00000000-0005-0000-0000-0000C4020000}"/>
    <cellStyle name="Normal 11 2 7 3" xfId="675" xr:uid="{00000000-0005-0000-0000-0000C5020000}"/>
    <cellStyle name="Normal 11 2 7 3 2" xfId="676" xr:uid="{00000000-0005-0000-0000-0000C6020000}"/>
    <cellStyle name="Normal 11 2 7 4" xfId="677" xr:uid="{00000000-0005-0000-0000-0000C7020000}"/>
    <cellStyle name="Normal 11 2 8" xfId="678" xr:uid="{00000000-0005-0000-0000-0000C8020000}"/>
    <cellStyle name="Normal 11 2 8 2" xfId="679" xr:uid="{00000000-0005-0000-0000-0000C9020000}"/>
    <cellStyle name="Normal 11 2 8 2 2" xfId="680" xr:uid="{00000000-0005-0000-0000-0000CA020000}"/>
    <cellStyle name="Normal 11 2 8 3" xfId="681" xr:uid="{00000000-0005-0000-0000-0000CB020000}"/>
    <cellStyle name="Normal 11 2 9" xfId="682" xr:uid="{00000000-0005-0000-0000-0000CC020000}"/>
    <cellStyle name="Normal 11 2 9 2" xfId="683" xr:uid="{00000000-0005-0000-0000-0000CD020000}"/>
    <cellStyle name="Normal 11 3" xfId="684" xr:uid="{00000000-0005-0000-0000-0000CE020000}"/>
    <cellStyle name="Normal 11 3 10" xfId="685" xr:uid="{00000000-0005-0000-0000-0000CF020000}"/>
    <cellStyle name="Normal 11 3 2" xfId="686" xr:uid="{00000000-0005-0000-0000-0000D0020000}"/>
    <cellStyle name="Normal 11 3 2 2" xfId="687" xr:uid="{00000000-0005-0000-0000-0000D1020000}"/>
    <cellStyle name="Normal 11 3 2 2 2" xfId="688" xr:uid="{00000000-0005-0000-0000-0000D2020000}"/>
    <cellStyle name="Normal 11 3 2 2 2 2" xfId="689" xr:uid="{00000000-0005-0000-0000-0000D3020000}"/>
    <cellStyle name="Normal 11 3 2 2 2 2 2" xfId="690" xr:uid="{00000000-0005-0000-0000-0000D4020000}"/>
    <cellStyle name="Normal 11 3 2 2 2 3" xfId="691" xr:uid="{00000000-0005-0000-0000-0000D5020000}"/>
    <cellStyle name="Normal 11 3 2 2 3" xfId="692" xr:uid="{00000000-0005-0000-0000-0000D6020000}"/>
    <cellStyle name="Normal 11 3 2 2 3 2" xfId="693" xr:uid="{00000000-0005-0000-0000-0000D7020000}"/>
    <cellStyle name="Normal 11 3 2 2 4" xfId="694" xr:uid="{00000000-0005-0000-0000-0000D8020000}"/>
    <cellStyle name="Normal 11 3 2 3" xfId="695" xr:uid="{00000000-0005-0000-0000-0000D9020000}"/>
    <cellStyle name="Normal 11 3 2 3 2" xfId="696" xr:uid="{00000000-0005-0000-0000-0000DA020000}"/>
    <cellStyle name="Normal 11 3 2 3 2 2" xfId="697" xr:uid="{00000000-0005-0000-0000-0000DB020000}"/>
    <cellStyle name="Normal 11 3 2 3 3" xfId="698" xr:uid="{00000000-0005-0000-0000-0000DC020000}"/>
    <cellStyle name="Normal 11 3 2 4" xfId="699" xr:uid="{00000000-0005-0000-0000-0000DD020000}"/>
    <cellStyle name="Normal 11 3 2 4 2" xfId="700" xr:uid="{00000000-0005-0000-0000-0000DE020000}"/>
    <cellStyle name="Normal 11 3 2 5" xfId="701" xr:uid="{00000000-0005-0000-0000-0000DF020000}"/>
    <cellStyle name="Normal 11 3 3" xfId="702" xr:uid="{00000000-0005-0000-0000-0000E0020000}"/>
    <cellStyle name="Normal 11 3 3 2" xfId="703" xr:uid="{00000000-0005-0000-0000-0000E1020000}"/>
    <cellStyle name="Normal 11 3 3 2 2" xfId="704" xr:uid="{00000000-0005-0000-0000-0000E2020000}"/>
    <cellStyle name="Normal 11 3 3 2 2 2" xfId="705" xr:uid="{00000000-0005-0000-0000-0000E3020000}"/>
    <cellStyle name="Normal 11 3 3 2 2 2 2" xfId="706" xr:uid="{00000000-0005-0000-0000-0000E4020000}"/>
    <cellStyle name="Normal 11 3 3 2 2 3" xfId="707" xr:uid="{00000000-0005-0000-0000-0000E5020000}"/>
    <cellStyle name="Normal 11 3 3 2 3" xfId="708" xr:uid="{00000000-0005-0000-0000-0000E6020000}"/>
    <cellStyle name="Normal 11 3 3 2 3 2" xfId="709" xr:uid="{00000000-0005-0000-0000-0000E7020000}"/>
    <cellStyle name="Normal 11 3 3 2 4" xfId="710" xr:uid="{00000000-0005-0000-0000-0000E8020000}"/>
    <cellStyle name="Normal 11 3 3 3" xfId="711" xr:uid="{00000000-0005-0000-0000-0000E9020000}"/>
    <cellStyle name="Normal 11 3 3 3 2" xfId="712" xr:uid="{00000000-0005-0000-0000-0000EA020000}"/>
    <cellStyle name="Normal 11 3 3 3 2 2" xfId="713" xr:uid="{00000000-0005-0000-0000-0000EB020000}"/>
    <cellStyle name="Normal 11 3 3 3 3" xfId="714" xr:uid="{00000000-0005-0000-0000-0000EC020000}"/>
    <cellStyle name="Normal 11 3 3 4" xfId="715" xr:uid="{00000000-0005-0000-0000-0000ED020000}"/>
    <cellStyle name="Normal 11 3 3 4 2" xfId="716" xr:uid="{00000000-0005-0000-0000-0000EE020000}"/>
    <cellStyle name="Normal 11 3 3 5" xfId="717" xr:uid="{00000000-0005-0000-0000-0000EF020000}"/>
    <cellStyle name="Normal 11 3 4" xfId="718" xr:uid="{00000000-0005-0000-0000-0000F0020000}"/>
    <cellStyle name="Normal 11 3 4 2" xfId="719" xr:uid="{00000000-0005-0000-0000-0000F1020000}"/>
    <cellStyle name="Normal 11 3 4 2 2" xfId="720" xr:uid="{00000000-0005-0000-0000-0000F2020000}"/>
    <cellStyle name="Normal 11 3 4 2 2 2" xfId="721" xr:uid="{00000000-0005-0000-0000-0000F3020000}"/>
    <cellStyle name="Normal 11 3 4 2 2 2 2" xfId="722" xr:uid="{00000000-0005-0000-0000-0000F4020000}"/>
    <cellStyle name="Normal 11 3 4 2 2 3" xfId="723" xr:uid="{00000000-0005-0000-0000-0000F5020000}"/>
    <cellStyle name="Normal 11 3 4 2 3" xfId="724" xr:uid="{00000000-0005-0000-0000-0000F6020000}"/>
    <cellStyle name="Normal 11 3 4 2 3 2" xfId="725" xr:uid="{00000000-0005-0000-0000-0000F7020000}"/>
    <cellStyle name="Normal 11 3 4 2 4" xfId="726" xr:uid="{00000000-0005-0000-0000-0000F8020000}"/>
    <cellStyle name="Normal 11 3 4 3" xfId="727" xr:uid="{00000000-0005-0000-0000-0000F9020000}"/>
    <cellStyle name="Normal 11 3 4 3 2" xfId="728" xr:uid="{00000000-0005-0000-0000-0000FA020000}"/>
    <cellStyle name="Normal 11 3 4 3 2 2" xfId="729" xr:uid="{00000000-0005-0000-0000-0000FB020000}"/>
    <cellStyle name="Normal 11 3 4 3 3" xfId="730" xr:uid="{00000000-0005-0000-0000-0000FC020000}"/>
    <cellStyle name="Normal 11 3 4 4" xfId="731" xr:uid="{00000000-0005-0000-0000-0000FD020000}"/>
    <cellStyle name="Normal 11 3 4 4 2" xfId="732" xr:uid="{00000000-0005-0000-0000-0000FE020000}"/>
    <cellStyle name="Normal 11 3 4 5" xfId="733" xr:uid="{00000000-0005-0000-0000-0000FF020000}"/>
    <cellStyle name="Normal 11 3 5" xfId="734" xr:uid="{00000000-0005-0000-0000-000000030000}"/>
    <cellStyle name="Normal 11 3 5 2" xfId="735" xr:uid="{00000000-0005-0000-0000-000001030000}"/>
    <cellStyle name="Normal 11 3 5 2 2" xfId="736" xr:uid="{00000000-0005-0000-0000-000002030000}"/>
    <cellStyle name="Normal 11 3 5 2 2 2" xfId="737" xr:uid="{00000000-0005-0000-0000-000003030000}"/>
    <cellStyle name="Normal 11 3 5 2 2 2 2" xfId="738" xr:uid="{00000000-0005-0000-0000-000004030000}"/>
    <cellStyle name="Normal 11 3 5 2 2 3" xfId="739" xr:uid="{00000000-0005-0000-0000-000005030000}"/>
    <cellStyle name="Normal 11 3 5 2 3" xfId="740" xr:uid="{00000000-0005-0000-0000-000006030000}"/>
    <cellStyle name="Normal 11 3 5 2 3 2" xfId="741" xr:uid="{00000000-0005-0000-0000-000007030000}"/>
    <cellStyle name="Normal 11 3 5 2 4" xfId="742" xr:uid="{00000000-0005-0000-0000-000008030000}"/>
    <cellStyle name="Normal 11 3 5 3" xfId="743" xr:uid="{00000000-0005-0000-0000-000009030000}"/>
    <cellStyle name="Normal 11 3 5 3 2" xfId="744" xr:uid="{00000000-0005-0000-0000-00000A030000}"/>
    <cellStyle name="Normal 11 3 5 3 2 2" xfId="745" xr:uid="{00000000-0005-0000-0000-00000B030000}"/>
    <cellStyle name="Normal 11 3 5 3 3" xfId="746" xr:uid="{00000000-0005-0000-0000-00000C030000}"/>
    <cellStyle name="Normal 11 3 5 4" xfId="747" xr:uid="{00000000-0005-0000-0000-00000D030000}"/>
    <cellStyle name="Normal 11 3 5 4 2" xfId="748" xr:uid="{00000000-0005-0000-0000-00000E030000}"/>
    <cellStyle name="Normal 11 3 5 5" xfId="749" xr:uid="{00000000-0005-0000-0000-00000F030000}"/>
    <cellStyle name="Normal 11 3 6" xfId="750" xr:uid="{00000000-0005-0000-0000-000010030000}"/>
    <cellStyle name="Normal 11 3 6 2" xfId="751" xr:uid="{00000000-0005-0000-0000-000011030000}"/>
    <cellStyle name="Normal 11 3 6 2 2" xfId="752" xr:uid="{00000000-0005-0000-0000-000012030000}"/>
    <cellStyle name="Normal 11 3 6 2 2 2" xfId="753" xr:uid="{00000000-0005-0000-0000-000013030000}"/>
    <cellStyle name="Normal 11 3 6 2 2 2 2" xfId="754" xr:uid="{00000000-0005-0000-0000-000014030000}"/>
    <cellStyle name="Normal 11 3 6 2 2 3" xfId="755" xr:uid="{00000000-0005-0000-0000-000015030000}"/>
    <cellStyle name="Normal 11 3 6 2 3" xfId="756" xr:uid="{00000000-0005-0000-0000-000016030000}"/>
    <cellStyle name="Normal 11 3 6 2 3 2" xfId="757" xr:uid="{00000000-0005-0000-0000-000017030000}"/>
    <cellStyle name="Normal 11 3 6 2 4" xfId="758" xr:uid="{00000000-0005-0000-0000-000018030000}"/>
    <cellStyle name="Normal 11 3 6 3" xfId="759" xr:uid="{00000000-0005-0000-0000-000019030000}"/>
    <cellStyle name="Normal 11 3 6 3 2" xfId="760" xr:uid="{00000000-0005-0000-0000-00001A030000}"/>
    <cellStyle name="Normal 11 3 6 3 2 2" xfId="761" xr:uid="{00000000-0005-0000-0000-00001B030000}"/>
    <cellStyle name="Normal 11 3 6 3 3" xfId="762" xr:uid="{00000000-0005-0000-0000-00001C030000}"/>
    <cellStyle name="Normal 11 3 6 4" xfId="763" xr:uid="{00000000-0005-0000-0000-00001D030000}"/>
    <cellStyle name="Normal 11 3 6 4 2" xfId="764" xr:uid="{00000000-0005-0000-0000-00001E030000}"/>
    <cellStyle name="Normal 11 3 6 5" xfId="765" xr:uid="{00000000-0005-0000-0000-00001F030000}"/>
    <cellStyle name="Normal 11 3 7" xfId="766" xr:uid="{00000000-0005-0000-0000-000020030000}"/>
    <cellStyle name="Normal 11 3 7 2" xfId="767" xr:uid="{00000000-0005-0000-0000-000021030000}"/>
    <cellStyle name="Normal 11 3 7 2 2" xfId="768" xr:uid="{00000000-0005-0000-0000-000022030000}"/>
    <cellStyle name="Normal 11 3 7 2 2 2" xfId="769" xr:uid="{00000000-0005-0000-0000-000023030000}"/>
    <cellStyle name="Normal 11 3 7 2 3" xfId="770" xr:uid="{00000000-0005-0000-0000-000024030000}"/>
    <cellStyle name="Normal 11 3 7 3" xfId="771" xr:uid="{00000000-0005-0000-0000-000025030000}"/>
    <cellStyle name="Normal 11 3 7 3 2" xfId="772" xr:uid="{00000000-0005-0000-0000-000026030000}"/>
    <cellStyle name="Normal 11 3 7 4" xfId="773" xr:uid="{00000000-0005-0000-0000-000027030000}"/>
    <cellStyle name="Normal 11 3 8" xfId="774" xr:uid="{00000000-0005-0000-0000-000028030000}"/>
    <cellStyle name="Normal 11 3 8 2" xfId="775" xr:uid="{00000000-0005-0000-0000-000029030000}"/>
    <cellStyle name="Normal 11 3 8 2 2" xfId="776" xr:uid="{00000000-0005-0000-0000-00002A030000}"/>
    <cellStyle name="Normal 11 3 8 3" xfId="777" xr:uid="{00000000-0005-0000-0000-00002B030000}"/>
    <cellStyle name="Normal 11 3 9" xfId="778" xr:uid="{00000000-0005-0000-0000-00002C030000}"/>
    <cellStyle name="Normal 11 3 9 2" xfId="779" xr:uid="{00000000-0005-0000-0000-00002D030000}"/>
    <cellStyle name="Normal 11 4" xfId="780" xr:uid="{00000000-0005-0000-0000-00002E030000}"/>
    <cellStyle name="Normal 11 4 10" xfId="781" xr:uid="{00000000-0005-0000-0000-00002F030000}"/>
    <cellStyle name="Normal 11 4 10 2" xfId="782" xr:uid="{00000000-0005-0000-0000-000030030000}"/>
    <cellStyle name="Normal 11 4 10 2 2" xfId="783" xr:uid="{00000000-0005-0000-0000-000031030000}"/>
    <cellStyle name="Normal 11 4 10 3" xfId="784" xr:uid="{00000000-0005-0000-0000-000032030000}"/>
    <cellStyle name="Normal 11 4 11" xfId="785" xr:uid="{00000000-0005-0000-0000-000033030000}"/>
    <cellStyle name="Normal 11 4 11 2" xfId="786" xr:uid="{00000000-0005-0000-0000-000034030000}"/>
    <cellStyle name="Normal 11 4 12" xfId="787" xr:uid="{00000000-0005-0000-0000-000035030000}"/>
    <cellStyle name="Normal 11 4 2" xfId="788" xr:uid="{00000000-0005-0000-0000-000036030000}"/>
    <cellStyle name="Normal 11 4 2 2" xfId="789" xr:uid="{00000000-0005-0000-0000-000037030000}"/>
    <cellStyle name="Normal 11 4 2 2 2" xfId="790" xr:uid="{00000000-0005-0000-0000-000038030000}"/>
    <cellStyle name="Normal 11 4 2 2 2 2" xfId="791" xr:uid="{00000000-0005-0000-0000-000039030000}"/>
    <cellStyle name="Normal 11 4 2 2 2 2 2" xfId="792" xr:uid="{00000000-0005-0000-0000-00003A030000}"/>
    <cellStyle name="Normal 11 4 2 2 2 3" xfId="793" xr:uid="{00000000-0005-0000-0000-00003B030000}"/>
    <cellStyle name="Normal 11 4 2 2 3" xfId="794" xr:uid="{00000000-0005-0000-0000-00003C030000}"/>
    <cellStyle name="Normal 11 4 2 2 3 2" xfId="795" xr:uid="{00000000-0005-0000-0000-00003D030000}"/>
    <cellStyle name="Normal 11 4 2 2 4" xfId="796" xr:uid="{00000000-0005-0000-0000-00003E030000}"/>
    <cellStyle name="Normal 11 4 2 3" xfId="797" xr:uid="{00000000-0005-0000-0000-00003F030000}"/>
    <cellStyle name="Normal 11 4 2 3 2" xfId="798" xr:uid="{00000000-0005-0000-0000-000040030000}"/>
    <cellStyle name="Normal 11 4 2 3 2 2" xfId="799" xr:uid="{00000000-0005-0000-0000-000041030000}"/>
    <cellStyle name="Normal 11 4 2 3 3" xfId="800" xr:uid="{00000000-0005-0000-0000-000042030000}"/>
    <cellStyle name="Normal 11 4 2 4" xfId="801" xr:uid="{00000000-0005-0000-0000-000043030000}"/>
    <cellStyle name="Normal 11 4 2 4 2" xfId="802" xr:uid="{00000000-0005-0000-0000-000044030000}"/>
    <cellStyle name="Normal 11 4 2 5" xfId="803" xr:uid="{00000000-0005-0000-0000-000045030000}"/>
    <cellStyle name="Normal 11 4 3" xfId="804" xr:uid="{00000000-0005-0000-0000-000046030000}"/>
    <cellStyle name="Normal 11 4 3 2" xfId="805" xr:uid="{00000000-0005-0000-0000-000047030000}"/>
    <cellStyle name="Normal 11 4 3 2 2" xfId="806" xr:uid="{00000000-0005-0000-0000-000048030000}"/>
    <cellStyle name="Normal 11 4 3 2 2 2" xfId="807" xr:uid="{00000000-0005-0000-0000-000049030000}"/>
    <cellStyle name="Normal 11 4 3 2 2 2 2" xfId="808" xr:uid="{00000000-0005-0000-0000-00004A030000}"/>
    <cellStyle name="Normal 11 4 3 2 2 3" xfId="809" xr:uid="{00000000-0005-0000-0000-00004B030000}"/>
    <cellStyle name="Normal 11 4 3 2 3" xfId="810" xr:uid="{00000000-0005-0000-0000-00004C030000}"/>
    <cellStyle name="Normal 11 4 3 2 3 2" xfId="811" xr:uid="{00000000-0005-0000-0000-00004D030000}"/>
    <cellStyle name="Normal 11 4 3 2 4" xfId="812" xr:uid="{00000000-0005-0000-0000-00004E030000}"/>
    <cellStyle name="Normal 11 4 3 3" xfId="813" xr:uid="{00000000-0005-0000-0000-00004F030000}"/>
    <cellStyle name="Normal 11 4 3 3 2" xfId="814" xr:uid="{00000000-0005-0000-0000-000050030000}"/>
    <cellStyle name="Normal 11 4 3 3 2 2" xfId="815" xr:uid="{00000000-0005-0000-0000-000051030000}"/>
    <cellStyle name="Normal 11 4 3 3 3" xfId="816" xr:uid="{00000000-0005-0000-0000-000052030000}"/>
    <cellStyle name="Normal 11 4 3 4" xfId="817" xr:uid="{00000000-0005-0000-0000-000053030000}"/>
    <cellStyle name="Normal 11 4 3 4 2" xfId="818" xr:uid="{00000000-0005-0000-0000-000054030000}"/>
    <cellStyle name="Normal 11 4 3 5" xfId="819" xr:uid="{00000000-0005-0000-0000-000055030000}"/>
    <cellStyle name="Normal 11 4 4" xfId="820" xr:uid="{00000000-0005-0000-0000-000056030000}"/>
    <cellStyle name="Normal 11 4 4 2" xfId="821" xr:uid="{00000000-0005-0000-0000-000057030000}"/>
    <cellStyle name="Normal 11 4 4 2 2" xfId="822" xr:uid="{00000000-0005-0000-0000-000058030000}"/>
    <cellStyle name="Normal 11 4 4 2 2 2" xfId="823" xr:uid="{00000000-0005-0000-0000-000059030000}"/>
    <cellStyle name="Normal 11 4 4 2 2 2 2" xfId="824" xr:uid="{00000000-0005-0000-0000-00005A030000}"/>
    <cellStyle name="Normal 11 4 4 2 2 3" xfId="825" xr:uid="{00000000-0005-0000-0000-00005B030000}"/>
    <cellStyle name="Normal 11 4 4 2 3" xfId="826" xr:uid="{00000000-0005-0000-0000-00005C030000}"/>
    <cellStyle name="Normal 11 4 4 2 3 2" xfId="827" xr:uid="{00000000-0005-0000-0000-00005D030000}"/>
    <cellStyle name="Normal 11 4 4 2 4" xfId="828" xr:uid="{00000000-0005-0000-0000-00005E030000}"/>
    <cellStyle name="Normal 11 4 4 3" xfId="829" xr:uid="{00000000-0005-0000-0000-00005F030000}"/>
    <cellStyle name="Normal 11 4 4 3 2" xfId="830" xr:uid="{00000000-0005-0000-0000-000060030000}"/>
    <cellStyle name="Normal 11 4 4 3 2 2" xfId="831" xr:uid="{00000000-0005-0000-0000-000061030000}"/>
    <cellStyle name="Normal 11 4 4 3 3" xfId="832" xr:uid="{00000000-0005-0000-0000-000062030000}"/>
    <cellStyle name="Normal 11 4 4 4" xfId="833" xr:uid="{00000000-0005-0000-0000-000063030000}"/>
    <cellStyle name="Normal 11 4 4 4 2" xfId="834" xr:uid="{00000000-0005-0000-0000-000064030000}"/>
    <cellStyle name="Normal 11 4 4 5" xfId="835" xr:uid="{00000000-0005-0000-0000-000065030000}"/>
    <cellStyle name="Normal 11 4 5" xfId="836" xr:uid="{00000000-0005-0000-0000-000066030000}"/>
    <cellStyle name="Normal 11 4 5 2" xfId="837" xr:uid="{00000000-0005-0000-0000-000067030000}"/>
    <cellStyle name="Normal 11 4 5 2 2" xfId="838" xr:uid="{00000000-0005-0000-0000-000068030000}"/>
    <cellStyle name="Normal 11 4 5 2 2 2" xfId="839" xr:uid="{00000000-0005-0000-0000-000069030000}"/>
    <cellStyle name="Normal 11 4 5 2 2 2 2" xfId="840" xr:uid="{00000000-0005-0000-0000-00006A030000}"/>
    <cellStyle name="Normal 11 4 5 2 2 3" xfId="841" xr:uid="{00000000-0005-0000-0000-00006B030000}"/>
    <cellStyle name="Normal 11 4 5 2 3" xfId="842" xr:uid="{00000000-0005-0000-0000-00006C030000}"/>
    <cellStyle name="Normal 11 4 5 2 3 2" xfId="843" xr:uid="{00000000-0005-0000-0000-00006D030000}"/>
    <cellStyle name="Normal 11 4 5 2 4" xfId="844" xr:uid="{00000000-0005-0000-0000-00006E030000}"/>
    <cellStyle name="Normal 11 4 5 3" xfId="845" xr:uid="{00000000-0005-0000-0000-00006F030000}"/>
    <cellStyle name="Normal 11 4 5 3 2" xfId="846" xr:uid="{00000000-0005-0000-0000-000070030000}"/>
    <cellStyle name="Normal 11 4 5 3 2 2" xfId="847" xr:uid="{00000000-0005-0000-0000-000071030000}"/>
    <cellStyle name="Normal 11 4 5 3 3" xfId="848" xr:uid="{00000000-0005-0000-0000-000072030000}"/>
    <cellStyle name="Normal 11 4 5 4" xfId="849" xr:uid="{00000000-0005-0000-0000-000073030000}"/>
    <cellStyle name="Normal 11 4 5 4 2" xfId="850" xr:uid="{00000000-0005-0000-0000-000074030000}"/>
    <cellStyle name="Normal 11 4 5 5" xfId="851" xr:uid="{00000000-0005-0000-0000-000075030000}"/>
    <cellStyle name="Normal 11 4 6" xfId="852" xr:uid="{00000000-0005-0000-0000-000076030000}"/>
    <cellStyle name="Normal 11 4 6 2" xfId="853" xr:uid="{00000000-0005-0000-0000-000077030000}"/>
    <cellStyle name="Normal 11 4 6 2 2" xfId="854" xr:uid="{00000000-0005-0000-0000-000078030000}"/>
    <cellStyle name="Normal 11 4 6 2 2 2" xfId="855" xr:uid="{00000000-0005-0000-0000-000079030000}"/>
    <cellStyle name="Normal 11 4 6 2 2 2 2" xfId="856" xr:uid="{00000000-0005-0000-0000-00007A030000}"/>
    <cellStyle name="Normal 11 4 6 2 2 3" xfId="857" xr:uid="{00000000-0005-0000-0000-00007B030000}"/>
    <cellStyle name="Normal 11 4 6 2 3" xfId="858" xr:uid="{00000000-0005-0000-0000-00007C030000}"/>
    <cellStyle name="Normal 11 4 6 2 3 2" xfId="859" xr:uid="{00000000-0005-0000-0000-00007D030000}"/>
    <cellStyle name="Normal 11 4 6 2 4" xfId="860" xr:uid="{00000000-0005-0000-0000-00007E030000}"/>
    <cellStyle name="Normal 11 4 6 3" xfId="861" xr:uid="{00000000-0005-0000-0000-00007F030000}"/>
    <cellStyle name="Normal 11 4 6 3 2" xfId="862" xr:uid="{00000000-0005-0000-0000-000080030000}"/>
    <cellStyle name="Normal 11 4 6 3 2 2" xfId="863" xr:uid="{00000000-0005-0000-0000-000081030000}"/>
    <cellStyle name="Normal 11 4 6 3 3" xfId="864" xr:uid="{00000000-0005-0000-0000-000082030000}"/>
    <cellStyle name="Normal 11 4 6 4" xfId="865" xr:uid="{00000000-0005-0000-0000-000083030000}"/>
    <cellStyle name="Normal 11 4 6 4 2" xfId="866" xr:uid="{00000000-0005-0000-0000-000084030000}"/>
    <cellStyle name="Normal 11 4 6 5" xfId="867" xr:uid="{00000000-0005-0000-0000-000085030000}"/>
    <cellStyle name="Normal 11 4 7" xfId="868" xr:uid="{00000000-0005-0000-0000-000086030000}"/>
    <cellStyle name="Normal 11 4 7 2" xfId="869" xr:uid="{00000000-0005-0000-0000-000087030000}"/>
    <cellStyle name="Normal 11 4 7 2 2" xfId="870" xr:uid="{00000000-0005-0000-0000-000088030000}"/>
    <cellStyle name="Normal 11 4 7 2 2 2" xfId="871" xr:uid="{00000000-0005-0000-0000-000089030000}"/>
    <cellStyle name="Normal 11 4 7 2 2 2 2" xfId="872" xr:uid="{00000000-0005-0000-0000-00008A030000}"/>
    <cellStyle name="Normal 11 4 7 2 2 3" xfId="873" xr:uid="{00000000-0005-0000-0000-00008B030000}"/>
    <cellStyle name="Normal 11 4 7 2 3" xfId="874" xr:uid="{00000000-0005-0000-0000-00008C030000}"/>
    <cellStyle name="Normal 11 4 7 2 3 2" xfId="875" xr:uid="{00000000-0005-0000-0000-00008D030000}"/>
    <cellStyle name="Normal 11 4 7 2 4" xfId="876" xr:uid="{00000000-0005-0000-0000-00008E030000}"/>
    <cellStyle name="Normal 11 4 7 3" xfId="877" xr:uid="{00000000-0005-0000-0000-00008F030000}"/>
    <cellStyle name="Normal 11 4 7 3 2" xfId="878" xr:uid="{00000000-0005-0000-0000-000090030000}"/>
    <cellStyle name="Normal 11 4 7 3 2 2" xfId="879" xr:uid="{00000000-0005-0000-0000-000091030000}"/>
    <cellStyle name="Normal 11 4 7 3 3" xfId="880" xr:uid="{00000000-0005-0000-0000-000092030000}"/>
    <cellStyle name="Normal 11 4 7 4" xfId="881" xr:uid="{00000000-0005-0000-0000-000093030000}"/>
    <cellStyle name="Normal 11 4 7 4 2" xfId="882" xr:uid="{00000000-0005-0000-0000-000094030000}"/>
    <cellStyle name="Normal 11 4 7 5" xfId="883" xr:uid="{00000000-0005-0000-0000-000095030000}"/>
    <cellStyle name="Normal 11 4 7 6" xfId="884" xr:uid="{00000000-0005-0000-0000-000096030000}"/>
    <cellStyle name="Normal 11 4 8" xfId="885" xr:uid="{00000000-0005-0000-0000-000097030000}"/>
    <cellStyle name="Normal 11 4 8 10" xfId="886" xr:uid="{00000000-0005-0000-0000-000098030000}"/>
    <cellStyle name="Normal 11 4 8 10 2" xfId="887" xr:uid="{00000000-0005-0000-0000-000099030000}"/>
    <cellStyle name="Normal 11 4 8 10 2 2" xfId="888" xr:uid="{00000000-0005-0000-0000-00009A030000}"/>
    <cellStyle name="Normal 11 4 8 10 2 3" xfId="889" xr:uid="{00000000-0005-0000-0000-00009B030000}"/>
    <cellStyle name="Normal 11 4 8 10 3" xfId="890" xr:uid="{00000000-0005-0000-0000-00009C030000}"/>
    <cellStyle name="Normal 11 4 8 11" xfId="891" xr:uid="{00000000-0005-0000-0000-00009D030000}"/>
    <cellStyle name="Normal 11 4 8 12" xfId="892" xr:uid="{00000000-0005-0000-0000-00009E030000}"/>
    <cellStyle name="Normal 11 4 8 13" xfId="893" xr:uid="{00000000-0005-0000-0000-00009F030000}"/>
    <cellStyle name="Normal 11 4 8 2" xfId="894" xr:uid="{00000000-0005-0000-0000-0000A0030000}"/>
    <cellStyle name="Normal 11 4 8 2 2" xfId="895" xr:uid="{00000000-0005-0000-0000-0000A1030000}"/>
    <cellStyle name="Normal 11 4 8 2 2 10" xfId="896" xr:uid="{00000000-0005-0000-0000-0000A2030000}"/>
    <cellStyle name="Normal 11 4 8 2 2 11" xfId="897" xr:uid="{00000000-0005-0000-0000-0000A3030000}"/>
    <cellStyle name="Normal 11 4 8 2 2 11 2" xfId="2599" xr:uid="{00000000-0005-0000-0000-0000A4030000}"/>
    <cellStyle name="Normal 11 4 8 2 2 11 2 2" xfId="2600" xr:uid="{00000000-0005-0000-0000-0000A5030000}"/>
    <cellStyle name="Normal 11 4 8 2 2 11 2 2 2" xfId="2620" xr:uid="{00000000-0005-0000-0000-0000A6030000}"/>
    <cellStyle name="Normal 11 4 8 2 2 11 3" xfId="2637" xr:uid="{00000000-0005-0000-0000-0000A7030000}"/>
    <cellStyle name="Normal 11 4 8 2 2 12" xfId="898" xr:uid="{00000000-0005-0000-0000-0000A8030000}"/>
    <cellStyle name="Normal 11 4 8 2 2 13" xfId="899" xr:uid="{00000000-0005-0000-0000-0000A9030000}"/>
    <cellStyle name="Normal 11 4 8 2 2 14" xfId="2601" xr:uid="{00000000-0005-0000-0000-0000AA030000}"/>
    <cellStyle name="Normal 11 4 8 2 2 2" xfId="900" xr:uid="{00000000-0005-0000-0000-0000AB030000}"/>
    <cellStyle name="Normal 11 4 8 2 2 2 2" xfId="901" xr:uid="{00000000-0005-0000-0000-0000AC030000}"/>
    <cellStyle name="Normal 11 4 8 2 2 2 2 2" xfId="902" xr:uid="{00000000-0005-0000-0000-0000AD030000}"/>
    <cellStyle name="Normal 11 4 8 2 2 2 2 2 2" xfId="903" xr:uid="{00000000-0005-0000-0000-0000AE030000}"/>
    <cellStyle name="Normal 11 4 8 2 2 2 2 2 2 2" xfId="904" xr:uid="{00000000-0005-0000-0000-0000AF030000}"/>
    <cellStyle name="Normal 11 4 8 2 2 2 2 2 2 2 2" xfId="905" xr:uid="{00000000-0005-0000-0000-0000B0030000}"/>
    <cellStyle name="Normal 11 4 8 2 2 2 2 2 2 2 3" xfId="906" xr:uid="{00000000-0005-0000-0000-0000B1030000}"/>
    <cellStyle name="Normal 11 4 8 2 2 2 2 2 2 3" xfId="907" xr:uid="{00000000-0005-0000-0000-0000B2030000}"/>
    <cellStyle name="Normal 11 4 8 2 2 2 2 2 3" xfId="908" xr:uid="{00000000-0005-0000-0000-0000B3030000}"/>
    <cellStyle name="Normal 11 4 8 2 2 2 2 3" xfId="909" xr:uid="{00000000-0005-0000-0000-0000B4030000}"/>
    <cellStyle name="Normal 11 4 8 2 2 2 3" xfId="910" xr:uid="{00000000-0005-0000-0000-0000B5030000}"/>
    <cellStyle name="Normal 11 4 8 2 2 2 3 2" xfId="911" xr:uid="{00000000-0005-0000-0000-0000B6030000}"/>
    <cellStyle name="Normal 11 4 8 2 2 2 3 2 2" xfId="912" xr:uid="{00000000-0005-0000-0000-0000B7030000}"/>
    <cellStyle name="Normal 11 4 8 2 2 2 3 2 2 2" xfId="913" xr:uid="{00000000-0005-0000-0000-0000B8030000}"/>
    <cellStyle name="Normal 11 4 8 2 2 2 3 2 3" xfId="914" xr:uid="{00000000-0005-0000-0000-0000B9030000}"/>
    <cellStyle name="Normal 11 4 8 2 2 2 3 2 4" xfId="915" xr:uid="{00000000-0005-0000-0000-0000BA030000}"/>
    <cellStyle name="Normal 11 4 8 2 2 2 3 2 4 2" xfId="916" xr:uid="{00000000-0005-0000-0000-0000BB030000}"/>
    <cellStyle name="Normal 11 4 8 2 2 2 3 2 4 3" xfId="917" xr:uid="{00000000-0005-0000-0000-0000BC030000}"/>
    <cellStyle name="Normal 11 4 8 2 2 2 3 3" xfId="918" xr:uid="{00000000-0005-0000-0000-0000BD030000}"/>
    <cellStyle name="Normal 11 4 8 2 2 2 3 3 2" xfId="919" xr:uid="{00000000-0005-0000-0000-0000BE030000}"/>
    <cellStyle name="Normal 11 4 8 2 2 2 3 4" xfId="920" xr:uid="{00000000-0005-0000-0000-0000BF030000}"/>
    <cellStyle name="Normal 11 4 8 2 2 2 4" xfId="921" xr:uid="{00000000-0005-0000-0000-0000C0030000}"/>
    <cellStyle name="Normal 11 4 8 2 2 2 4 2" xfId="922" xr:uid="{00000000-0005-0000-0000-0000C1030000}"/>
    <cellStyle name="Normal 11 4 8 2 2 2 5" xfId="923" xr:uid="{00000000-0005-0000-0000-0000C2030000}"/>
    <cellStyle name="Normal 11 4 8 2 2 2 5 2" xfId="924" xr:uid="{00000000-0005-0000-0000-0000C3030000}"/>
    <cellStyle name="Normal 11 4 8 2 2 2 5 2 2" xfId="925" xr:uid="{00000000-0005-0000-0000-0000C4030000}"/>
    <cellStyle name="Normal 11 4 8 2 2 2 5 3" xfId="926" xr:uid="{00000000-0005-0000-0000-0000C5030000}"/>
    <cellStyle name="Normal 11 4 8 2 2 2 6" xfId="927" xr:uid="{00000000-0005-0000-0000-0000C6030000}"/>
    <cellStyle name="Normal 11 4 8 2 2 2 7" xfId="928" xr:uid="{00000000-0005-0000-0000-0000C7030000}"/>
    <cellStyle name="Normal 11 4 8 2 2 2 8" xfId="2624" xr:uid="{00000000-0005-0000-0000-0000C8030000}"/>
    <cellStyle name="Normal 11 4 8 2 2 3" xfId="929" xr:uid="{00000000-0005-0000-0000-0000C9030000}"/>
    <cellStyle name="Normal 11 4 8 2 2 3 2" xfId="930" xr:uid="{00000000-0005-0000-0000-0000CA030000}"/>
    <cellStyle name="Normal 11 4 8 2 2 3 3" xfId="931" xr:uid="{00000000-0005-0000-0000-0000CB030000}"/>
    <cellStyle name="Normal 11 4 8 2 2 3 3 2" xfId="932" xr:uid="{00000000-0005-0000-0000-0000CC030000}"/>
    <cellStyle name="Normal 11 4 8 2 2 3 4" xfId="933" xr:uid="{00000000-0005-0000-0000-0000CD030000}"/>
    <cellStyle name="Normal 11 4 8 2 2 3 4 2" xfId="2602" xr:uid="{00000000-0005-0000-0000-0000CE030000}"/>
    <cellStyle name="Normal 11 4 8 2 2 4" xfId="934" xr:uid="{00000000-0005-0000-0000-0000CF030000}"/>
    <cellStyle name="Normal 11 4 8 2 2 4 2" xfId="935" xr:uid="{00000000-0005-0000-0000-0000D0030000}"/>
    <cellStyle name="Normal 11 4 8 2 2 4 3" xfId="936" xr:uid="{00000000-0005-0000-0000-0000D1030000}"/>
    <cellStyle name="Normal 11 4 8 2 2 4 3 2" xfId="937" xr:uid="{00000000-0005-0000-0000-0000D2030000}"/>
    <cellStyle name="Normal 11 4 8 2 2 5" xfId="938" xr:uid="{00000000-0005-0000-0000-0000D3030000}"/>
    <cellStyle name="Normal 11 4 8 2 2 6" xfId="939" xr:uid="{00000000-0005-0000-0000-0000D4030000}"/>
    <cellStyle name="Normal 11 4 8 2 2 6 2" xfId="940" xr:uid="{00000000-0005-0000-0000-0000D5030000}"/>
    <cellStyle name="Normal 11 4 8 2 2 6 2 2" xfId="941" xr:uid="{00000000-0005-0000-0000-0000D6030000}"/>
    <cellStyle name="Normal 11 4 8 2 2 7" xfId="942" xr:uid="{00000000-0005-0000-0000-0000D7030000}"/>
    <cellStyle name="Normal 11 4 8 2 2 7 2" xfId="943" xr:uid="{00000000-0005-0000-0000-0000D8030000}"/>
    <cellStyle name="Normal 11 4 8 2 2 8" xfId="944" xr:uid="{00000000-0005-0000-0000-0000D9030000}"/>
    <cellStyle name="Normal 11 4 8 2 2 9" xfId="945" xr:uid="{00000000-0005-0000-0000-0000DA030000}"/>
    <cellStyle name="Normal 11 4 8 2 3" xfId="946" xr:uid="{00000000-0005-0000-0000-0000DB030000}"/>
    <cellStyle name="Normal 11 4 8 2 3 2" xfId="947" xr:uid="{00000000-0005-0000-0000-0000DC030000}"/>
    <cellStyle name="Normal 11 4 8 2 3 2 2" xfId="948" xr:uid="{00000000-0005-0000-0000-0000DD030000}"/>
    <cellStyle name="Normal 11 4 8 2 3 3" xfId="949" xr:uid="{00000000-0005-0000-0000-0000DE030000}"/>
    <cellStyle name="Normal 11 4 8 2 4" xfId="950" xr:uid="{00000000-0005-0000-0000-0000DF030000}"/>
    <cellStyle name="Normal 11 4 8 2 4 2" xfId="951" xr:uid="{00000000-0005-0000-0000-0000E0030000}"/>
    <cellStyle name="Normal 11 4 8 2 4 2 2" xfId="952" xr:uid="{00000000-0005-0000-0000-0000E1030000}"/>
    <cellStyle name="Normal 11 4 8 2 4 2 2 2" xfId="953" xr:uid="{00000000-0005-0000-0000-0000E2030000}"/>
    <cellStyle name="Normal 11 4 8 2 4 2 2 2 2" xfId="954" xr:uid="{00000000-0005-0000-0000-0000E3030000}"/>
    <cellStyle name="Normal 11 4 8 2 4 2 2 2 2 2" xfId="955" xr:uid="{00000000-0005-0000-0000-0000E4030000}"/>
    <cellStyle name="Normal 11 4 8 2 4 2 2 2 3" xfId="956" xr:uid="{00000000-0005-0000-0000-0000E5030000}"/>
    <cellStyle name="Normal 11 4 8 2 4 2 2 2 4" xfId="957" xr:uid="{00000000-0005-0000-0000-0000E6030000}"/>
    <cellStyle name="Normal 11 4 8 2 4 2 2 2 4 2" xfId="958" xr:uid="{00000000-0005-0000-0000-0000E7030000}"/>
    <cellStyle name="Normal 11 4 8 2 4 2 2 2 4 3" xfId="959" xr:uid="{00000000-0005-0000-0000-0000E8030000}"/>
    <cellStyle name="Normal 11 4 8 2 4 2 2 2 4 4" xfId="960" xr:uid="{00000000-0005-0000-0000-0000E9030000}"/>
    <cellStyle name="Normal 11 4 8 2 4 2 2 3" xfId="961" xr:uid="{00000000-0005-0000-0000-0000EA030000}"/>
    <cellStyle name="Normal 11 4 8 2 4 2 2 3 2" xfId="962" xr:uid="{00000000-0005-0000-0000-0000EB030000}"/>
    <cellStyle name="Normal 11 4 8 2 4 2 2 4" xfId="963" xr:uid="{00000000-0005-0000-0000-0000EC030000}"/>
    <cellStyle name="Normal 11 4 8 2 4 2 3" xfId="964" xr:uid="{00000000-0005-0000-0000-0000ED030000}"/>
    <cellStyle name="Normal 11 4 8 2 4 2 3 2" xfId="965" xr:uid="{00000000-0005-0000-0000-0000EE030000}"/>
    <cellStyle name="Normal 11 4 8 2 4 2 4" xfId="966" xr:uid="{00000000-0005-0000-0000-0000EF030000}"/>
    <cellStyle name="Normal 11 4 8 2 4 2 4 2" xfId="967" xr:uid="{00000000-0005-0000-0000-0000F0030000}"/>
    <cellStyle name="Normal 11 4 8 2 4 2 4 2 2" xfId="968" xr:uid="{00000000-0005-0000-0000-0000F1030000}"/>
    <cellStyle name="Normal 11 4 8 2 4 2 4 3" xfId="969" xr:uid="{00000000-0005-0000-0000-0000F2030000}"/>
    <cellStyle name="Normal 11 4 8 2 4 2 5" xfId="970" xr:uid="{00000000-0005-0000-0000-0000F3030000}"/>
    <cellStyle name="Normal 11 4 8 2 4 2 6" xfId="971" xr:uid="{00000000-0005-0000-0000-0000F4030000}"/>
    <cellStyle name="Normal 11 4 8 2 4 3" xfId="972" xr:uid="{00000000-0005-0000-0000-0000F5030000}"/>
    <cellStyle name="Normal 11 4 8 2 4 3 2" xfId="973" xr:uid="{00000000-0005-0000-0000-0000F6030000}"/>
    <cellStyle name="Normal 11 4 8 2 4 4" xfId="974" xr:uid="{00000000-0005-0000-0000-0000F7030000}"/>
    <cellStyle name="Normal 11 4 8 2 4 4 2" xfId="975" xr:uid="{00000000-0005-0000-0000-0000F8030000}"/>
    <cellStyle name="Normal 11 4 8 2 4 4 2 2" xfId="976" xr:uid="{00000000-0005-0000-0000-0000F9030000}"/>
    <cellStyle name="Normal 11 4 8 2 4 4 3" xfId="977" xr:uid="{00000000-0005-0000-0000-0000FA030000}"/>
    <cellStyle name="Normal 11 4 8 2 4 5" xfId="978" xr:uid="{00000000-0005-0000-0000-0000FB030000}"/>
    <cellStyle name="Normal 11 4 8 2 5" xfId="979" xr:uid="{00000000-0005-0000-0000-0000FC030000}"/>
    <cellStyle name="Normal 11 4 8 2 5 2" xfId="980" xr:uid="{00000000-0005-0000-0000-0000FD030000}"/>
    <cellStyle name="Normal 11 4 8 2 5 2 2" xfId="981" xr:uid="{00000000-0005-0000-0000-0000FE030000}"/>
    <cellStyle name="Normal 11 4 8 2 5 3" xfId="982" xr:uid="{00000000-0005-0000-0000-0000FF030000}"/>
    <cellStyle name="Normal 11 4 8 2 5 4" xfId="983" xr:uid="{00000000-0005-0000-0000-000000040000}"/>
    <cellStyle name="Normal 11 4 8 2 6" xfId="984" xr:uid="{00000000-0005-0000-0000-000001040000}"/>
    <cellStyle name="Normal 11 4 8 2 6 2" xfId="985" xr:uid="{00000000-0005-0000-0000-000002040000}"/>
    <cellStyle name="Normal 11 4 8 2 7" xfId="986" xr:uid="{00000000-0005-0000-0000-000003040000}"/>
    <cellStyle name="Normal 11 4 8 2 8" xfId="987" xr:uid="{00000000-0005-0000-0000-000004040000}"/>
    <cellStyle name="Normal 11 4 8 3" xfId="988" xr:uid="{00000000-0005-0000-0000-000005040000}"/>
    <cellStyle name="Normal 11 4 8 3 2" xfId="989" xr:uid="{00000000-0005-0000-0000-000006040000}"/>
    <cellStyle name="Normal 11 4 8 3 2 2" xfId="990" xr:uid="{00000000-0005-0000-0000-000007040000}"/>
    <cellStyle name="Normal 11 4 8 3 2 2 2" xfId="991" xr:uid="{00000000-0005-0000-0000-000008040000}"/>
    <cellStyle name="Normal 11 4 8 3 2 3" xfId="992" xr:uid="{00000000-0005-0000-0000-000009040000}"/>
    <cellStyle name="Normal 11 4 8 3 3" xfId="993" xr:uid="{00000000-0005-0000-0000-00000A040000}"/>
    <cellStyle name="Normal 11 4 8 3 3 2" xfId="994" xr:uid="{00000000-0005-0000-0000-00000B040000}"/>
    <cellStyle name="Normal 11 4 8 3 4" xfId="995" xr:uid="{00000000-0005-0000-0000-00000C040000}"/>
    <cellStyle name="Normal 11 4 8 3 4 2" xfId="996" xr:uid="{00000000-0005-0000-0000-00000D040000}"/>
    <cellStyle name="Normal 11 4 8 3 4 3" xfId="997" xr:uid="{00000000-0005-0000-0000-00000E040000}"/>
    <cellStyle name="Normal 11 4 8 3 5" xfId="998" xr:uid="{00000000-0005-0000-0000-00000F040000}"/>
    <cellStyle name="Normal 11 4 8 4" xfId="999" xr:uid="{00000000-0005-0000-0000-000010040000}"/>
    <cellStyle name="Normal 11 4 8 4 2" xfId="1000" xr:uid="{00000000-0005-0000-0000-000011040000}"/>
    <cellStyle name="Normal 11 4 8 4 2 2" xfId="1001" xr:uid="{00000000-0005-0000-0000-000012040000}"/>
    <cellStyle name="Normal 11 4 8 4 2 2 2" xfId="1002" xr:uid="{00000000-0005-0000-0000-000013040000}"/>
    <cellStyle name="Normal 11 4 8 4 2 2 2 2" xfId="1003" xr:uid="{00000000-0005-0000-0000-000014040000}"/>
    <cellStyle name="Normal 11 4 8 4 2 2 2 3" xfId="1004" xr:uid="{00000000-0005-0000-0000-000015040000}"/>
    <cellStyle name="Normal 11 4 8 4 2 2 3" xfId="1005" xr:uid="{00000000-0005-0000-0000-000016040000}"/>
    <cellStyle name="Normal 11 4 8 4 2 3" xfId="1006" xr:uid="{00000000-0005-0000-0000-000017040000}"/>
    <cellStyle name="Normal 11 4 8 4 3" xfId="1007" xr:uid="{00000000-0005-0000-0000-000018040000}"/>
    <cellStyle name="Normal 11 4 8 5" xfId="1008" xr:uid="{00000000-0005-0000-0000-000019040000}"/>
    <cellStyle name="Normal 11 4 8 5 2" xfId="1009" xr:uid="{00000000-0005-0000-0000-00001A040000}"/>
    <cellStyle name="Normal 11 4 8 5 2 2" xfId="1010" xr:uid="{00000000-0005-0000-0000-00001B040000}"/>
    <cellStyle name="Normal 11 4 8 5 2 2 2" xfId="1011" xr:uid="{00000000-0005-0000-0000-00001C040000}"/>
    <cellStyle name="Normal 11 4 8 5 2 3" xfId="1012" xr:uid="{00000000-0005-0000-0000-00001D040000}"/>
    <cellStyle name="Normal 11 4 8 5 2 4" xfId="1013" xr:uid="{00000000-0005-0000-0000-00001E040000}"/>
    <cellStyle name="Normal 11 4 8 5 2 4 2" xfId="1014" xr:uid="{00000000-0005-0000-0000-00001F040000}"/>
    <cellStyle name="Normal 11 4 8 5 2 4 3" xfId="1015" xr:uid="{00000000-0005-0000-0000-000020040000}"/>
    <cellStyle name="Normal 11 4 8 5 2 4 4" xfId="1016" xr:uid="{00000000-0005-0000-0000-000021040000}"/>
    <cellStyle name="Normal 11 4 8 5 3" xfId="1017" xr:uid="{00000000-0005-0000-0000-000022040000}"/>
    <cellStyle name="Normal 11 4 8 5 3 2" xfId="1018" xr:uid="{00000000-0005-0000-0000-000023040000}"/>
    <cellStyle name="Normal 11 4 8 5 4" xfId="1019" xr:uid="{00000000-0005-0000-0000-000024040000}"/>
    <cellStyle name="Normal 11 4 8 6" xfId="1020" xr:uid="{00000000-0005-0000-0000-000025040000}"/>
    <cellStyle name="Normal 11 4 8 6 2" xfId="1021" xr:uid="{00000000-0005-0000-0000-000026040000}"/>
    <cellStyle name="Normal 11 4 8 6 2 2" xfId="1022" xr:uid="{00000000-0005-0000-0000-000027040000}"/>
    <cellStyle name="Normal 11 4 8 6 3" xfId="1023" xr:uid="{00000000-0005-0000-0000-000028040000}"/>
    <cellStyle name="Normal 11 4 8 7" xfId="1024" xr:uid="{00000000-0005-0000-0000-000029040000}"/>
    <cellStyle name="Normal 11 4 8 7 2" xfId="1025" xr:uid="{00000000-0005-0000-0000-00002A040000}"/>
    <cellStyle name="Normal 11 4 8 8" xfId="1026" xr:uid="{00000000-0005-0000-0000-00002B040000}"/>
    <cellStyle name="Normal 11 4 8 8 2" xfId="1027" xr:uid="{00000000-0005-0000-0000-00002C040000}"/>
    <cellStyle name="Normal 11 4 8 9" xfId="1028" xr:uid="{00000000-0005-0000-0000-00002D040000}"/>
    <cellStyle name="Normal 11 4 8 9 2" xfId="1029" xr:uid="{00000000-0005-0000-0000-00002E040000}"/>
    <cellStyle name="Normal 11 4 8 9 2 2" xfId="1030" xr:uid="{00000000-0005-0000-0000-00002F040000}"/>
    <cellStyle name="Normal 11 4 8 9 3" xfId="1031" xr:uid="{00000000-0005-0000-0000-000030040000}"/>
    <cellStyle name="Normal 11 4 9" xfId="1032" xr:uid="{00000000-0005-0000-0000-000031040000}"/>
    <cellStyle name="Normal 11 4 9 2" xfId="1033" xr:uid="{00000000-0005-0000-0000-000032040000}"/>
    <cellStyle name="Normal 11 4 9 2 2" xfId="1034" xr:uid="{00000000-0005-0000-0000-000033040000}"/>
    <cellStyle name="Normal 11 4 9 2 2 2" xfId="1035" xr:uid="{00000000-0005-0000-0000-000034040000}"/>
    <cellStyle name="Normal 11 4 9 2 3" xfId="1036" xr:uid="{00000000-0005-0000-0000-000035040000}"/>
    <cellStyle name="Normal 11 4 9 3" xfId="1037" xr:uid="{00000000-0005-0000-0000-000036040000}"/>
    <cellStyle name="Normal 11 4 9 3 2" xfId="1038" xr:uid="{00000000-0005-0000-0000-000037040000}"/>
    <cellStyle name="Normal 11 4 9 4" xfId="1039" xr:uid="{00000000-0005-0000-0000-000038040000}"/>
    <cellStyle name="Normal 11 5" xfId="1040" xr:uid="{00000000-0005-0000-0000-000039040000}"/>
    <cellStyle name="Normal 11 5 2" xfId="1041" xr:uid="{00000000-0005-0000-0000-00003A040000}"/>
    <cellStyle name="Normal 11 5 2 2" xfId="1042" xr:uid="{00000000-0005-0000-0000-00003B040000}"/>
    <cellStyle name="Normal 11 5 2 2 2" xfId="1043" xr:uid="{00000000-0005-0000-0000-00003C040000}"/>
    <cellStyle name="Normal 11 5 2 2 2 2" xfId="1044" xr:uid="{00000000-0005-0000-0000-00003D040000}"/>
    <cellStyle name="Normal 11 5 2 2 2 2 2" xfId="1045" xr:uid="{00000000-0005-0000-0000-00003E040000}"/>
    <cellStyle name="Normal 11 5 2 2 2 3" xfId="1046" xr:uid="{00000000-0005-0000-0000-00003F040000}"/>
    <cellStyle name="Normal 11 5 2 2 3" xfId="1047" xr:uid="{00000000-0005-0000-0000-000040040000}"/>
    <cellStyle name="Normal 11 5 2 2 3 2" xfId="1048" xr:uid="{00000000-0005-0000-0000-000041040000}"/>
    <cellStyle name="Normal 11 5 2 2 4" xfId="1049" xr:uid="{00000000-0005-0000-0000-000042040000}"/>
    <cellStyle name="Normal 11 5 2 3" xfId="1050" xr:uid="{00000000-0005-0000-0000-000043040000}"/>
    <cellStyle name="Normal 11 5 2 3 2" xfId="1051" xr:uid="{00000000-0005-0000-0000-000044040000}"/>
    <cellStyle name="Normal 11 5 2 3 2 2" xfId="1052" xr:uid="{00000000-0005-0000-0000-000045040000}"/>
    <cellStyle name="Normal 11 5 2 3 3" xfId="1053" xr:uid="{00000000-0005-0000-0000-000046040000}"/>
    <cellStyle name="Normal 11 5 2 4" xfId="1054" xr:uid="{00000000-0005-0000-0000-000047040000}"/>
    <cellStyle name="Normal 11 5 2 4 2" xfId="1055" xr:uid="{00000000-0005-0000-0000-000048040000}"/>
    <cellStyle name="Normal 11 5 2 5" xfId="1056" xr:uid="{00000000-0005-0000-0000-000049040000}"/>
    <cellStyle name="Normal 11 5 3" xfId="1057" xr:uid="{00000000-0005-0000-0000-00004A040000}"/>
    <cellStyle name="Normal 11 5 3 2" xfId="1058" xr:uid="{00000000-0005-0000-0000-00004B040000}"/>
    <cellStyle name="Normal 11 5 3 2 2" xfId="1059" xr:uid="{00000000-0005-0000-0000-00004C040000}"/>
    <cellStyle name="Normal 11 5 3 2 2 2" xfId="1060" xr:uid="{00000000-0005-0000-0000-00004D040000}"/>
    <cellStyle name="Normal 11 5 3 2 2 2 2" xfId="1061" xr:uid="{00000000-0005-0000-0000-00004E040000}"/>
    <cellStyle name="Normal 11 5 3 2 2 3" xfId="1062" xr:uid="{00000000-0005-0000-0000-00004F040000}"/>
    <cellStyle name="Normal 11 5 3 2 3" xfId="1063" xr:uid="{00000000-0005-0000-0000-000050040000}"/>
    <cellStyle name="Normal 11 5 3 2 3 2" xfId="1064" xr:uid="{00000000-0005-0000-0000-000051040000}"/>
    <cellStyle name="Normal 11 5 3 2 4" xfId="1065" xr:uid="{00000000-0005-0000-0000-000052040000}"/>
    <cellStyle name="Normal 11 5 3 3" xfId="1066" xr:uid="{00000000-0005-0000-0000-000053040000}"/>
    <cellStyle name="Normal 11 5 3 3 2" xfId="1067" xr:uid="{00000000-0005-0000-0000-000054040000}"/>
    <cellStyle name="Normal 11 5 3 3 2 2" xfId="1068" xr:uid="{00000000-0005-0000-0000-000055040000}"/>
    <cellStyle name="Normal 11 5 3 3 3" xfId="1069" xr:uid="{00000000-0005-0000-0000-000056040000}"/>
    <cellStyle name="Normal 11 5 3 4" xfId="1070" xr:uid="{00000000-0005-0000-0000-000057040000}"/>
    <cellStyle name="Normal 11 5 3 4 2" xfId="1071" xr:uid="{00000000-0005-0000-0000-000058040000}"/>
    <cellStyle name="Normal 11 5 3 4 2 2" xfId="1072" xr:uid="{00000000-0005-0000-0000-000059040000}"/>
    <cellStyle name="Normal 11 5 3 4 2 3" xfId="1073" xr:uid="{00000000-0005-0000-0000-00005A040000}"/>
    <cellStyle name="Normal 11 5 3 4 3" xfId="1074" xr:uid="{00000000-0005-0000-0000-00005B040000}"/>
    <cellStyle name="Normal 11 5 3 4 4" xfId="1075" xr:uid="{00000000-0005-0000-0000-00005C040000}"/>
    <cellStyle name="Normal 11 5 3 4 4 2" xfId="1076" xr:uid="{00000000-0005-0000-0000-00005D040000}"/>
    <cellStyle name="Normal 11 5 3 4 4 2 2" xfId="1077" xr:uid="{00000000-0005-0000-0000-00005E040000}"/>
    <cellStyle name="Normal 11 5 3 5" xfId="1078" xr:uid="{00000000-0005-0000-0000-00005F040000}"/>
    <cellStyle name="Normal 11 5 3 5 2" xfId="1079" xr:uid="{00000000-0005-0000-0000-000060040000}"/>
    <cellStyle name="Normal 11 5 3 6" xfId="1080" xr:uid="{00000000-0005-0000-0000-000061040000}"/>
    <cellStyle name="Normal 11 5 4" xfId="1081" xr:uid="{00000000-0005-0000-0000-000062040000}"/>
    <cellStyle name="Normal 11 5 4 2" xfId="1082" xr:uid="{00000000-0005-0000-0000-000063040000}"/>
    <cellStyle name="Normal 11 5 4 2 2" xfId="1083" xr:uid="{00000000-0005-0000-0000-000064040000}"/>
    <cellStyle name="Normal 11 5 4 2 2 2" xfId="1084" xr:uid="{00000000-0005-0000-0000-000065040000}"/>
    <cellStyle name="Normal 11 5 4 2 3" xfId="1085" xr:uid="{00000000-0005-0000-0000-000066040000}"/>
    <cellStyle name="Normal 11 5 4 3" xfId="1086" xr:uid="{00000000-0005-0000-0000-000067040000}"/>
    <cellStyle name="Normal 11 5 4 3 2" xfId="1087" xr:uid="{00000000-0005-0000-0000-000068040000}"/>
    <cellStyle name="Normal 11 5 4 3 2 2" xfId="1088" xr:uid="{00000000-0005-0000-0000-000069040000}"/>
    <cellStyle name="Normal 11 5 4 3 2 3" xfId="1089" xr:uid="{00000000-0005-0000-0000-00006A040000}"/>
    <cellStyle name="Normal 11 5 4 3 3" xfId="1090" xr:uid="{00000000-0005-0000-0000-00006B040000}"/>
    <cellStyle name="Normal 11 5 4 3 3 2" xfId="1091" xr:uid="{00000000-0005-0000-0000-00006C040000}"/>
    <cellStyle name="Normal 11 5 4 3 4" xfId="1092" xr:uid="{00000000-0005-0000-0000-00006D040000}"/>
    <cellStyle name="Normal 11 5 4 3 5" xfId="1093" xr:uid="{00000000-0005-0000-0000-00006E040000}"/>
    <cellStyle name="Normal 11 5 4 3 5 2" xfId="1094" xr:uid="{00000000-0005-0000-0000-00006F040000}"/>
    <cellStyle name="Normal 11 5 4 3 5 3" xfId="1095" xr:uid="{00000000-0005-0000-0000-000070040000}"/>
    <cellStyle name="Normal 11 5 4 4" xfId="1096" xr:uid="{00000000-0005-0000-0000-000071040000}"/>
    <cellStyle name="Normal 11 5 4 4 2" xfId="1097" xr:uid="{00000000-0005-0000-0000-000072040000}"/>
    <cellStyle name="Normal 11 5 4 5" xfId="1098" xr:uid="{00000000-0005-0000-0000-000073040000}"/>
    <cellStyle name="Normal 11 5 5" xfId="1099" xr:uid="{00000000-0005-0000-0000-000074040000}"/>
    <cellStyle name="Normal 11 5 5 2" xfId="1100" xr:uid="{00000000-0005-0000-0000-000075040000}"/>
    <cellStyle name="Normal 11 5 5 2 2" xfId="1101" xr:uid="{00000000-0005-0000-0000-000076040000}"/>
    <cellStyle name="Normal 11 5 5 3" xfId="1102" xr:uid="{00000000-0005-0000-0000-000077040000}"/>
    <cellStyle name="Normal 11 5 6" xfId="1103" xr:uid="{00000000-0005-0000-0000-000078040000}"/>
    <cellStyle name="Normal 11 5 6 2" xfId="1104" xr:uid="{00000000-0005-0000-0000-000079040000}"/>
    <cellStyle name="Normal 11 5 6 2 2" xfId="1105" xr:uid="{00000000-0005-0000-0000-00007A040000}"/>
    <cellStyle name="Normal 11 5 6 3" xfId="1106" xr:uid="{00000000-0005-0000-0000-00007B040000}"/>
    <cellStyle name="Normal 11 5 7" xfId="1107" xr:uid="{00000000-0005-0000-0000-00007C040000}"/>
    <cellStyle name="Normal 11 5 7 2" xfId="1108" xr:uid="{00000000-0005-0000-0000-00007D040000}"/>
    <cellStyle name="Normal 11 5 8" xfId="1109" xr:uid="{00000000-0005-0000-0000-00007E040000}"/>
    <cellStyle name="Normal 11 6" xfId="1110" xr:uid="{00000000-0005-0000-0000-00007F040000}"/>
    <cellStyle name="Normal 11 6 2" xfId="1111" xr:uid="{00000000-0005-0000-0000-000080040000}"/>
    <cellStyle name="Normal 11 6 2 2" xfId="1112" xr:uid="{00000000-0005-0000-0000-000081040000}"/>
    <cellStyle name="Normal 11 6 2 2 2" xfId="1113" xr:uid="{00000000-0005-0000-0000-000082040000}"/>
    <cellStyle name="Normal 11 6 2 2 2 2" xfId="1114" xr:uid="{00000000-0005-0000-0000-000083040000}"/>
    <cellStyle name="Normal 11 6 2 2 3" xfId="1115" xr:uid="{00000000-0005-0000-0000-000084040000}"/>
    <cellStyle name="Normal 11 6 2 3" xfId="1116" xr:uid="{00000000-0005-0000-0000-000085040000}"/>
    <cellStyle name="Normal 11 6 2 3 2" xfId="1117" xr:uid="{00000000-0005-0000-0000-000086040000}"/>
    <cellStyle name="Normal 11 6 2 3 3" xfId="1118" xr:uid="{00000000-0005-0000-0000-000087040000}"/>
    <cellStyle name="Normal 11 6 2 3 4" xfId="1119" xr:uid="{00000000-0005-0000-0000-000088040000}"/>
    <cellStyle name="Normal 11 6 2 4" xfId="1120" xr:uid="{00000000-0005-0000-0000-000089040000}"/>
    <cellStyle name="Normal 11 6 2 5" xfId="1121" xr:uid="{00000000-0005-0000-0000-00008A040000}"/>
    <cellStyle name="Normal 11 6 2 6" xfId="1122" xr:uid="{00000000-0005-0000-0000-00008B040000}"/>
    <cellStyle name="Normal 11 6 2 7" xfId="1123" xr:uid="{00000000-0005-0000-0000-00008C040000}"/>
    <cellStyle name="Normal 11 6 2 8" xfId="1124" xr:uid="{00000000-0005-0000-0000-00008D040000}"/>
    <cellStyle name="Normal 11 6 3" xfId="1125" xr:uid="{00000000-0005-0000-0000-00008E040000}"/>
    <cellStyle name="Normal 11 6 3 2" xfId="1126" xr:uid="{00000000-0005-0000-0000-00008F040000}"/>
    <cellStyle name="Normal 11 6 3 2 2" xfId="1127" xr:uid="{00000000-0005-0000-0000-000090040000}"/>
    <cellStyle name="Normal 11 6 3 3" xfId="1128" xr:uid="{00000000-0005-0000-0000-000091040000}"/>
    <cellStyle name="Normal 11 6 4" xfId="1129" xr:uid="{00000000-0005-0000-0000-000092040000}"/>
    <cellStyle name="Normal 11 6 4 2" xfId="1130" xr:uid="{00000000-0005-0000-0000-000093040000}"/>
    <cellStyle name="Normal 11 6 5" xfId="1131" xr:uid="{00000000-0005-0000-0000-000094040000}"/>
    <cellStyle name="Normal 11 7" xfId="1132" xr:uid="{00000000-0005-0000-0000-000095040000}"/>
    <cellStyle name="Normal 11 7 2" xfId="1133" xr:uid="{00000000-0005-0000-0000-000096040000}"/>
    <cellStyle name="Normal 11 7 2 2" xfId="1134" xr:uid="{00000000-0005-0000-0000-000097040000}"/>
    <cellStyle name="Normal 11 7 2 2 2" xfId="1135" xr:uid="{00000000-0005-0000-0000-000098040000}"/>
    <cellStyle name="Normal 11 7 2 2 2 2" xfId="1136" xr:uid="{00000000-0005-0000-0000-000099040000}"/>
    <cellStyle name="Normal 11 7 2 2 3" xfId="1137" xr:uid="{00000000-0005-0000-0000-00009A040000}"/>
    <cellStyle name="Normal 11 7 2 3" xfId="1138" xr:uid="{00000000-0005-0000-0000-00009B040000}"/>
    <cellStyle name="Normal 11 7 2 3 2" xfId="1139" xr:uid="{00000000-0005-0000-0000-00009C040000}"/>
    <cellStyle name="Normal 11 7 2 4" xfId="1140" xr:uid="{00000000-0005-0000-0000-00009D040000}"/>
    <cellStyle name="Normal 11 7 3" xfId="1141" xr:uid="{00000000-0005-0000-0000-00009E040000}"/>
    <cellStyle name="Normal 11 7 3 2" xfId="1142" xr:uid="{00000000-0005-0000-0000-00009F040000}"/>
    <cellStyle name="Normal 11 7 3 2 2" xfId="1143" xr:uid="{00000000-0005-0000-0000-0000A0040000}"/>
    <cellStyle name="Normal 11 7 3 3" xfId="1144" xr:uid="{00000000-0005-0000-0000-0000A1040000}"/>
    <cellStyle name="Normal 11 7 4" xfId="1145" xr:uid="{00000000-0005-0000-0000-0000A2040000}"/>
    <cellStyle name="Normal 11 7 4 2" xfId="1146" xr:uid="{00000000-0005-0000-0000-0000A3040000}"/>
    <cellStyle name="Normal 11 7 5" xfId="1147" xr:uid="{00000000-0005-0000-0000-0000A4040000}"/>
    <cellStyle name="Normal 11 8" xfId="1148" xr:uid="{00000000-0005-0000-0000-0000A5040000}"/>
    <cellStyle name="Normal 11 8 2" xfId="1149" xr:uid="{00000000-0005-0000-0000-0000A6040000}"/>
    <cellStyle name="Normal 11 8 2 2" xfId="1150" xr:uid="{00000000-0005-0000-0000-0000A7040000}"/>
    <cellStyle name="Normal 11 8 2 2 2" xfId="1151" xr:uid="{00000000-0005-0000-0000-0000A8040000}"/>
    <cellStyle name="Normal 11 8 2 2 2 2" xfId="1152" xr:uid="{00000000-0005-0000-0000-0000A9040000}"/>
    <cellStyle name="Normal 11 8 2 2 3" xfId="1153" xr:uid="{00000000-0005-0000-0000-0000AA040000}"/>
    <cellStyle name="Normal 11 8 2 3" xfId="1154" xr:uid="{00000000-0005-0000-0000-0000AB040000}"/>
    <cellStyle name="Normal 11 8 2 3 2" xfId="1155" xr:uid="{00000000-0005-0000-0000-0000AC040000}"/>
    <cellStyle name="Normal 11 8 2 4" xfId="1156" xr:uid="{00000000-0005-0000-0000-0000AD040000}"/>
    <cellStyle name="Normal 11 8 3" xfId="1157" xr:uid="{00000000-0005-0000-0000-0000AE040000}"/>
    <cellStyle name="Normal 11 8 3 2" xfId="1158" xr:uid="{00000000-0005-0000-0000-0000AF040000}"/>
    <cellStyle name="Normal 11 8 3 2 2" xfId="1159" xr:uid="{00000000-0005-0000-0000-0000B0040000}"/>
    <cellStyle name="Normal 11 8 3 3" xfId="1160" xr:uid="{00000000-0005-0000-0000-0000B1040000}"/>
    <cellStyle name="Normal 11 8 4" xfId="1161" xr:uid="{00000000-0005-0000-0000-0000B2040000}"/>
    <cellStyle name="Normal 11 8 4 2" xfId="1162" xr:uid="{00000000-0005-0000-0000-0000B3040000}"/>
    <cellStyle name="Normal 11 8 5" xfId="1163" xr:uid="{00000000-0005-0000-0000-0000B4040000}"/>
    <cellStyle name="Normal 11 9" xfId="1164" xr:uid="{00000000-0005-0000-0000-0000B5040000}"/>
    <cellStyle name="Normal 11 9 2" xfId="1165" xr:uid="{00000000-0005-0000-0000-0000B6040000}"/>
    <cellStyle name="Normal 11 9 2 2" xfId="1166" xr:uid="{00000000-0005-0000-0000-0000B7040000}"/>
    <cellStyle name="Normal 11 9 2 2 2" xfId="1167" xr:uid="{00000000-0005-0000-0000-0000B8040000}"/>
    <cellStyle name="Normal 11 9 2 2 2 2" xfId="1168" xr:uid="{00000000-0005-0000-0000-0000B9040000}"/>
    <cellStyle name="Normal 11 9 2 2 3" xfId="1169" xr:uid="{00000000-0005-0000-0000-0000BA040000}"/>
    <cellStyle name="Normal 11 9 2 3" xfId="1170" xr:uid="{00000000-0005-0000-0000-0000BB040000}"/>
    <cellStyle name="Normal 11 9 2 3 2" xfId="1171" xr:uid="{00000000-0005-0000-0000-0000BC040000}"/>
    <cellStyle name="Normal 11 9 2 4" xfId="1172" xr:uid="{00000000-0005-0000-0000-0000BD040000}"/>
    <cellStyle name="Normal 11 9 3" xfId="1173" xr:uid="{00000000-0005-0000-0000-0000BE040000}"/>
    <cellStyle name="Normal 11 9 3 2" xfId="1174" xr:uid="{00000000-0005-0000-0000-0000BF040000}"/>
    <cellStyle name="Normal 11 9 3 2 2" xfId="1175" xr:uid="{00000000-0005-0000-0000-0000C0040000}"/>
    <cellStyle name="Normal 11 9 3 3" xfId="1176" xr:uid="{00000000-0005-0000-0000-0000C1040000}"/>
    <cellStyle name="Normal 11 9 4" xfId="1177" xr:uid="{00000000-0005-0000-0000-0000C2040000}"/>
    <cellStyle name="Normal 11 9 4 2" xfId="1178" xr:uid="{00000000-0005-0000-0000-0000C3040000}"/>
    <cellStyle name="Normal 11 9 5" xfId="1179" xr:uid="{00000000-0005-0000-0000-0000C4040000}"/>
    <cellStyle name="Normal 12" xfId="1180" xr:uid="{00000000-0005-0000-0000-0000C5040000}"/>
    <cellStyle name="Normal 13" xfId="1181" xr:uid="{00000000-0005-0000-0000-0000C6040000}"/>
    <cellStyle name="Normal 13 10" xfId="1182" xr:uid="{00000000-0005-0000-0000-0000C7040000}"/>
    <cellStyle name="Normal 13 2" xfId="1183" xr:uid="{00000000-0005-0000-0000-0000C8040000}"/>
    <cellStyle name="Normal 13 2 2" xfId="1184" xr:uid="{00000000-0005-0000-0000-0000C9040000}"/>
    <cellStyle name="Normal 13 2 2 2" xfId="1185" xr:uid="{00000000-0005-0000-0000-0000CA040000}"/>
    <cellStyle name="Normal 13 2 2 2 2" xfId="1186" xr:uid="{00000000-0005-0000-0000-0000CB040000}"/>
    <cellStyle name="Normal 13 2 2 2 2 2" xfId="1187" xr:uid="{00000000-0005-0000-0000-0000CC040000}"/>
    <cellStyle name="Normal 13 2 2 2 3" xfId="1188" xr:uid="{00000000-0005-0000-0000-0000CD040000}"/>
    <cellStyle name="Normal 13 2 2 3" xfId="1189" xr:uid="{00000000-0005-0000-0000-0000CE040000}"/>
    <cellStyle name="Normal 13 2 2 3 2" xfId="1190" xr:uid="{00000000-0005-0000-0000-0000CF040000}"/>
    <cellStyle name="Normal 13 2 2 4" xfId="1191" xr:uid="{00000000-0005-0000-0000-0000D0040000}"/>
    <cellStyle name="Normal 13 2 3" xfId="1192" xr:uid="{00000000-0005-0000-0000-0000D1040000}"/>
    <cellStyle name="Normal 13 2 3 2" xfId="1193" xr:uid="{00000000-0005-0000-0000-0000D2040000}"/>
    <cellStyle name="Normal 13 2 3 2 2" xfId="1194" xr:uid="{00000000-0005-0000-0000-0000D3040000}"/>
    <cellStyle name="Normal 13 2 3 3" xfId="1195" xr:uid="{00000000-0005-0000-0000-0000D4040000}"/>
    <cellStyle name="Normal 13 2 4" xfId="1196" xr:uid="{00000000-0005-0000-0000-0000D5040000}"/>
    <cellStyle name="Normal 13 2 4 2" xfId="1197" xr:uid="{00000000-0005-0000-0000-0000D6040000}"/>
    <cellStyle name="Normal 13 2 5" xfId="1198" xr:uid="{00000000-0005-0000-0000-0000D7040000}"/>
    <cellStyle name="Normal 13 3" xfId="1199" xr:uid="{00000000-0005-0000-0000-0000D8040000}"/>
    <cellStyle name="Normal 13 3 2" xfId="1200" xr:uid="{00000000-0005-0000-0000-0000D9040000}"/>
    <cellStyle name="Normal 13 3 2 2" xfId="1201" xr:uid="{00000000-0005-0000-0000-0000DA040000}"/>
    <cellStyle name="Normal 13 3 2 2 2" xfId="1202" xr:uid="{00000000-0005-0000-0000-0000DB040000}"/>
    <cellStyle name="Normal 13 3 2 2 2 2" xfId="1203" xr:uid="{00000000-0005-0000-0000-0000DC040000}"/>
    <cellStyle name="Normal 13 3 2 2 3" xfId="1204" xr:uid="{00000000-0005-0000-0000-0000DD040000}"/>
    <cellStyle name="Normal 13 3 2 3" xfId="1205" xr:uid="{00000000-0005-0000-0000-0000DE040000}"/>
    <cellStyle name="Normal 13 3 2 3 2" xfId="1206" xr:uid="{00000000-0005-0000-0000-0000DF040000}"/>
    <cellStyle name="Normal 13 3 2 4" xfId="1207" xr:uid="{00000000-0005-0000-0000-0000E0040000}"/>
    <cellStyle name="Normal 13 3 3" xfId="1208" xr:uid="{00000000-0005-0000-0000-0000E1040000}"/>
    <cellStyle name="Normal 13 3 3 2" xfId="1209" xr:uid="{00000000-0005-0000-0000-0000E2040000}"/>
    <cellStyle name="Normal 13 3 3 2 2" xfId="1210" xr:uid="{00000000-0005-0000-0000-0000E3040000}"/>
    <cellStyle name="Normal 13 3 3 3" xfId="1211" xr:uid="{00000000-0005-0000-0000-0000E4040000}"/>
    <cellStyle name="Normal 13 3 4" xfId="1212" xr:uid="{00000000-0005-0000-0000-0000E5040000}"/>
    <cellStyle name="Normal 13 3 4 2" xfId="1213" xr:uid="{00000000-0005-0000-0000-0000E6040000}"/>
    <cellStyle name="Normal 13 3 5" xfId="1214" xr:uid="{00000000-0005-0000-0000-0000E7040000}"/>
    <cellStyle name="Normal 13 4" xfId="1215" xr:uid="{00000000-0005-0000-0000-0000E8040000}"/>
    <cellStyle name="Normal 13 4 2" xfId="1216" xr:uid="{00000000-0005-0000-0000-0000E9040000}"/>
    <cellStyle name="Normal 13 4 2 2" xfId="1217" xr:uid="{00000000-0005-0000-0000-0000EA040000}"/>
    <cellStyle name="Normal 13 4 2 2 2" xfId="1218" xr:uid="{00000000-0005-0000-0000-0000EB040000}"/>
    <cellStyle name="Normal 13 4 2 2 2 2" xfId="1219" xr:uid="{00000000-0005-0000-0000-0000EC040000}"/>
    <cellStyle name="Normal 13 4 2 2 3" xfId="1220" xr:uid="{00000000-0005-0000-0000-0000ED040000}"/>
    <cellStyle name="Normal 13 4 2 3" xfId="1221" xr:uid="{00000000-0005-0000-0000-0000EE040000}"/>
    <cellStyle name="Normal 13 4 2 3 2" xfId="1222" xr:uid="{00000000-0005-0000-0000-0000EF040000}"/>
    <cellStyle name="Normal 13 4 2 4" xfId="1223" xr:uid="{00000000-0005-0000-0000-0000F0040000}"/>
    <cellStyle name="Normal 13 4 3" xfId="1224" xr:uid="{00000000-0005-0000-0000-0000F1040000}"/>
    <cellStyle name="Normal 13 4 3 2" xfId="1225" xr:uid="{00000000-0005-0000-0000-0000F2040000}"/>
    <cellStyle name="Normal 13 4 3 2 2" xfId="1226" xr:uid="{00000000-0005-0000-0000-0000F3040000}"/>
    <cellStyle name="Normal 13 4 3 3" xfId="1227" xr:uid="{00000000-0005-0000-0000-0000F4040000}"/>
    <cellStyle name="Normal 13 4 4" xfId="1228" xr:uid="{00000000-0005-0000-0000-0000F5040000}"/>
    <cellStyle name="Normal 13 4 4 2" xfId="1229" xr:uid="{00000000-0005-0000-0000-0000F6040000}"/>
    <cellStyle name="Normal 13 4 5" xfId="1230" xr:uid="{00000000-0005-0000-0000-0000F7040000}"/>
    <cellStyle name="Normal 13 5" xfId="1231" xr:uid="{00000000-0005-0000-0000-0000F8040000}"/>
    <cellStyle name="Normal 13 5 2" xfId="1232" xr:uid="{00000000-0005-0000-0000-0000F9040000}"/>
    <cellStyle name="Normal 13 5 2 2" xfId="1233" xr:uid="{00000000-0005-0000-0000-0000FA040000}"/>
    <cellStyle name="Normal 13 5 2 2 2" xfId="1234" xr:uid="{00000000-0005-0000-0000-0000FB040000}"/>
    <cellStyle name="Normal 13 5 2 2 2 2" xfId="1235" xr:uid="{00000000-0005-0000-0000-0000FC040000}"/>
    <cellStyle name="Normal 13 5 2 2 3" xfId="1236" xr:uid="{00000000-0005-0000-0000-0000FD040000}"/>
    <cellStyle name="Normal 13 5 2 3" xfId="1237" xr:uid="{00000000-0005-0000-0000-0000FE040000}"/>
    <cellStyle name="Normal 13 5 2 3 2" xfId="1238" xr:uid="{00000000-0005-0000-0000-0000FF040000}"/>
    <cellStyle name="Normal 13 5 2 4" xfId="1239" xr:uid="{00000000-0005-0000-0000-000000050000}"/>
    <cellStyle name="Normal 13 5 3" xfId="1240" xr:uid="{00000000-0005-0000-0000-000001050000}"/>
    <cellStyle name="Normal 13 5 3 2" xfId="1241" xr:uid="{00000000-0005-0000-0000-000002050000}"/>
    <cellStyle name="Normal 13 5 3 2 2" xfId="1242" xr:uid="{00000000-0005-0000-0000-000003050000}"/>
    <cellStyle name="Normal 13 5 3 3" xfId="1243" xr:uid="{00000000-0005-0000-0000-000004050000}"/>
    <cellStyle name="Normal 13 5 4" xfId="1244" xr:uid="{00000000-0005-0000-0000-000005050000}"/>
    <cellStyle name="Normal 13 5 4 2" xfId="1245" xr:uid="{00000000-0005-0000-0000-000006050000}"/>
    <cellStyle name="Normal 13 5 5" xfId="1246" xr:uid="{00000000-0005-0000-0000-000007050000}"/>
    <cellStyle name="Normal 13 6" xfId="1247" xr:uid="{00000000-0005-0000-0000-000008050000}"/>
    <cellStyle name="Normal 13 6 2" xfId="1248" xr:uid="{00000000-0005-0000-0000-000009050000}"/>
    <cellStyle name="Normal 13 6 2 2" xfId="1249" xr:uid="{00000000-0005-0000-0000-00000A050000}"/>
    <cellStyle name="Normal 13 6 2 2 2" xfId="1250" xr:uid="{00000000-0005-0000-0000-00000B050000}"/>
    <cellStyle name="Normal 13 6 2 2 2 2" xfId="1251" xr:uid="{00000000-0005-0000-0000-00000C050000}"/>
    <cellStyle name="Normal 13 6 2 2 3" xfId="1252" xr:uid="{00000000-0005-0000-0000-00000D050000}"/>
    <cellStyle name="Normal 13 6 2 3" xfId="1253" xr:uid="{00000000-0005-0000-0000-00000E050000}"/>
    <cellStyle name="Normal 13 6 2 3 2" xfId="1254" xr:uid="{00000000-0005-0000-0000-00000F050000}"/>
    <cellStyle name="Normal 13 6 2 4" xfId="1255" xr:uid="{00000000-0005-0000-0000-000010050000}"/>
    <cellStyle name="Normal 13 6 3" xfId="1256" xr:uid="{00000000-0005-0000-0000-000011050000}"/>
    <cellStyle name="Normal 13 6 3 2" xfId="1257" xr:uid="{00000000-0005-0000-0000-000012050000}"/>
    <cellStyle name="Normal 13 6 3 2 2" xfId="1258" xr:uid="{00000000-0005-0000-0000-000013050000}"/>
    <cellStyle name="Normal 13 6 3 3" xfId="1259" xr:uid="{00000000-0005-0000-0000-000014050000}"/>
    <cellStyle name="Normal 13 6 4" xfId="1260" xr:uid="{00000000-0005-0000-0000-000015050000}"/>
    <cellStyle name="Normal 13 6 4 2" xfId="1261" xr:uid="{00000000-0005-0000-0000-000016050000}"/>
    <cellStyle name="Normal 13 6 5" xfId="1262" xr:uid="{00000000-0005-0000-0000-000017050000}"/>
    <cellStyle name="Normal 13 7" xfId="1263" xr:uid="{00000000-0005-0000-0000-000018050000}"/>
    <cellStyle name="Normal 13 7 2" xfId="1264" xr:uid="{00000000-0005-0000-0000-000019050000}"/>
    <cellStyle name="Normal 13 7 2 2" xfId="1265" xr:uid="{00000000-0005-0000-0000-00001A050000}"/>
    <cellStyle name="Normal 13 7 2 2 2" xfId="1266" xr:uid="{00000000-0005-0000-0000-00001B050000}"/>
    <cellStyle name="Normal 13 7 2 3" xfId="1267" xr:uid="{00000000-0005-0000-0000-00001C050000}"/>
    <cellStyle name="Normal 13 7 3" xfId="1268" xr:uid="{00000000-0005-0000-0000-00001D050000}"/>
    <cellStyle name="Normal 13 7 3 2" xfId="1269" xr:uid="{00000000-0005-0000-0000-00001E050000}"/>
    <cellStyle name="Normal 13 7 4" xfId="1270" xr:uid="{00000000-0005-0000-0000-00001F050000}"/>
    <cellStyle name="Normal 13 8" xfId="1271" xr:uid="{00000000-0005-0000-0000-000020050000}"/>
    <cellStyle name="Normal 13 8 2" xfId="1272" xr:uid="{00000000-0005-0000-0000-000021050000}"/>
    <cellStyle name="Normal 13 8 2 2" xfId="1273" xr:uid="{00000000-0005-0000-0000-000022050000}"/>
    <cellStyle name="Normal 13 8 3" xfId="1274" xr:uid="{00000000-0005-0000-0000-000023050000}"/>
    <cellStyle name="Normal 13 9" xfId="1275" xr:uid="{00000000-0005-0000-0000-000024050000}"/>
    <cellStyle name="Normal 13 9 2" xfId="1276" xr:uid="{00000000-0005-0000-0000-000025050000}"/>
    <cellStyle name="Normal 14" xfId="1277" xr:uid="{00000000-0005-0000-0000-000026050000}"/>
    <cellStyle name="Normal 14 10" xfId="1278" xr:uid="{00000000-0005-0000-0000-000027050000}"/>
    <cellStyle name="Normal 14 2" xfId="1279" xr:uid="{00000000-0005-0000-0000-000028050000}"/>
    <cellStyle name="Normal 14 2 2" xfId="1280" xr:uid="{00000000-0005-0000-0000-000029050000}"/>
    <cellStyle name="Normal 14 2 2 2" xfId="1281" xr:uid="{00000000-0005-0000-0000-00002A050000}"/>
    <cellStyle name="Normal 14 2 2 2 2" xfId="1282" xr:uid="{00000000-0005-0000-0000-00002B050000}"/>
    <cellStyle name="Normal 14 2 2 2 2 2" xfId="1283" xr:uid="{00000000-0005-0000-0000-00002C050000}"/>
    <cellStyle name="Normal 14 2 2 2 3" xfId="1284" xr:uid="{00000000-0005-0000-0000-00002D050000}"/>
    <cellStyle name="Normal 14 2 2 3" xfId="1285" xr:uid="{00000000-0005-0000-0000-00002E050000}"/>
    <cellStyle name="Normal 14 2 2 3 2" xfId="1286" xr:uid="{00000000-0005-0000-0000-00002F050000}"/>
    <cellStyle name="Normal 14 2 2 4" xfId="1287" xr:uid="{00000000-0005-0000-0000-000030050000}"/>
    <cellStyle name="Normal 14 2 3" xfId="1288" xr:uid="{00000000-0005-0000-0000-000031050000}"/>
    <cellStyle name="Normal 14 2 3 2" xfId="1289" xr:uid="{00000000-0005-0000-0000-000032050000}"/>
    <cellStyle name="Normal 14 2 3 2 2" xfId="1290" xr:uid="{00000000-0005-0000-0000-000033050000}"/>
    <cellStyle name="Normal 14 2 3 3" xfId="1291" xr:uid="{00000000-0005-0000-0000-000034050000}"/>
    <cellStyle name="Normal 14 2 4" xfId="1292" xr:uid="{00000000-0005-0000-0000-000035050000}"/>
    <cellStyle name="Normal 14 2 4 2" xfId="1293" xr:uid="{00000000-0005-0000-0000-000036050000}"/>
    <cellStyle name="Normal 14 2 5" xfId="1294" xr:uid="{00000000-0005-0000-0000-000037050000}"/>
    <cellStyle name="Normal 14 3" xfId="1295" xr:uid="{00000000-0005-0000-0000-000038050000}"/>
    <cellStyle name="Normal 14 3 2" xfId="1296" xr:uid="{00000000-0005-0000-0000-000039050000}"/>
    <cellStyle name="Normal 14 3 2 2" xfId="1297" xr:uid="{00000000-0005-0000-0000-00003A050000}"/>
    <cellStyle name="Normal 14 3 2 2 2" xfId="1298" xr:uid="{00000000-0005-0000-0000-00003B050000}"/>
    <cellStyle name="Normal 14 3 2 2 2 2" xfId="1299" xr:uid="{00000000-0005-0000-0000-00003C050000}"/>
    <cellStyle name="Normal 14 3 2 2 3" xfId="1300" xr:uid="{00000000-0005-0000-0000-00003D050000}"/>
    <cellStyle name="Normal 14 3 2 3" xfId="1301" xr:uid="{00000000-0005-0000-0000-00003E050000}"/>
    <cellStyle name="Normal 14 3 2 3 2" xfId="1302" xr:uid="{00000000-0005-0000-0000-00003F050000}"/>
    <cellStyle name="Normal 14 3 2 4" xfId="1303" xr:uid="{00000000-0005-0000-0000-000040050000}"/>
    <cellStyle name="Normal 14 3 3" xfId="1304" xr:uid="{00000000-0005-0000-0000-000041050000}"/>
    <cellStyle name="Normal 14 3 3 2" xfId="1305" xr:uid="{00000000-0005-0000-0000-000042050000}"/>
    <cellStyle name="Normal 14 3 3 2 2" xfId="1306" xr:uid="{00000000-0005-0000-0000-000043050000}"/>
    <cellStyle name="Normal 14 3 3 3" xfId="1307" xr:uid="{00000000-0005-0000-0000-000044050000}"/>
    <cellStyle name="Normal 14 3 4" xfId="1308" xr:uid="{00000000-0005-0000-0000-000045050000}"/>
    <cellStyle name="Normal 14 3 4 2" xfId="1309" xr:uid="{00000000-0005-0000-0000-000046050000}"/>
    <cellStyle name="Normal 14 3 5" xfId="1310" xr:uid="{00000000-0005-0000-0000-000047050000}"/>
    <cellStyle name="Normal 14 4" xfId="1311" xr:uid="{00000000-0005-0000-0000-000048050000}"/>
    <cellStyle name="Normal 14 4 2" xfId="1312" xr:uid="{00000000-0005-0000-0000-000049050000}"/>
    <cellStyle name="Normal 14 4 2 2" xfId="1313" xr:uid="{00000000-0005-0000-0000-00004A050000}"/>
    <cellStyle name="Normal 14 4 2 2 2" xfId="1314" xr:uid="{00000000-0005-0000-0000-00004B050000}"/>
    <cellStyle name="Normal 14 4 2 2 2 2" xfId="1315" xr:uid="{00000000-0005-0000-0000-00004C050000}"/>
    <cellStyle name="Normal 14 4 2 2 3" xfId="1316" xr:uid="{00000000-0005-0000-0000-00004D050000}"/>
    <cellStyle name="Normal 14 4 2 3" xfId="1317" xr:uid="{00000000-0005-0000-0000-00004E050000}"/>
    <cellStyle name="Normal 14 4 2 3 2" xfId="1318" xr:uid="{00000000-0005-0000-0000-00004F050000}"/>
    <cellStyle name="Normal 14 4 2 4" xfId="1319" xr:uid="{00000000-0005-0000-0000-000050050000}"/>
    <cellStyle name="Normal 14 4 3" xfId="1320" xr:uid="{00000000-0005-0000-0000-000051050000}"/>
    <cellStyle name="Normal 14 4 3 2" xfId="1321" xr:uid="{00000000-0005-0000-0000-000052050000}"/>
    <cellStyle name="Normal 14 4 3 2 2" xfId="1322" xr:uid="{00000000-0005-0000-0000-000053050000}"/>
    <cellStyle name="Normal 14 4 3 3" xfId="1323" xr:uid="{00000000-0005-0000-0000-000054050000}"/>
    <cellStyle name="Normal 14 4 4" xfId="1324" xr:uid="{00000000-0005-0000-0000-000055050000}"/>
    <cellStyle name="Normal 14 4 4 2" xfId="1325" xr:uid="{00000000-0005-0000-0000-000056050000}"/>
    <cellStyle name="Normal 14 4 5" xfId="1326" xr:uid="{00000000-0005-0000-0000-000057050000}"/>
    <cellStyle name="Normal 14 5" xfId="1327" xr:uid="{00000000-0005-0000-0000-000058050000}"/>
    <cellStyle name="Normal 14 5 2" xfId="1328" xr:uid="{00000000-0005-0000-0000-000059050000}"/>
    <cellStyle name="Normal 14 5 2 2" xfId="1329" xr:uid="{00000000-0005-0000-0000-00005A050000}"/>
    <cellStyle name="Normal 14 5 2 2 2" xfId="1330" xr:uid="{00000000-0005-0000-0000-00005B050000}"/>
    <cellStyle name="Normal 14 5 2 2 2 2" xfId="1331" xr:uid="{00000000-0005-0000-0000-00005C050000}"/>
    <cellStyle name="Normal 14 5 2 2 3" xfId="1332" xr:uid="{00000000-0005-0000-0000-00005D050000}"/>
    <cellStyle name="Normal 14 5 2 3" xfId="1333" xr:uid="{00000000-0005-0000-0000-00005E050000}"/>
    <cellStyle name="Normal 14 5 2 3 2" xfId="1334" xr:uid="{00000000-0005-0000-0000-00005F050000}"/>
    <cellStyle name="Normal 14 5 2 4" xfId="1335" xr:uid="{00000000-0005-0000-0000-000060050000}"/>
    <cellStyle name="Normal 14 5 3" xfId="1336" xr:uid="{00000000-0005-0000-0000-000061050000}"/>
    <cellStyle name="Normal 14 5 3 2" xfId="1337" xr:uid="{00000000-0005-0000-0000-000062050000}"/>
    <cellStyle name="Normal 14 5 3 2 2" xfId="1338" xr:uid="{00000000-0005-0000-0000-000063050000}"/>
    <cellStyle name="Normal 14 5 3 3" xfId="1339" xr:uid="{00000000-0005-0000-0000-000064050000}"/>
    <cellStyle name="Normal 14 5 4" xfId="1340" xr:uid="{00000000-0005-0000-0000-000065050000}"/>
    <cellStyle name="Normal 14 5 4 2" xfId="1341" xr:uid="{00000000-0005-0000-0000-000066050000}"/>
    <cellStyle name="Normal 14 5 5" xfId="1342" xr:uid="{00000000-0005-0000-0000-000067050000}"/>
    <cellStyle name="Normal 14 6" xfId="1343" xr:uid="{00000000-0005-0000-0000-000068050000}"/>
    <cellStyle name="Normal 14 6 2" xfId="1344" xr:uid="{00000000-0005-0000-0000-000069050000}"/>
    <cellStyle name="Normal 14 6 2 2" xfId="1345" xr:uid="{00000000-0005-0000-0000-00006A050000}"/>
    <cellStyle name="Normal 14 6 2 2 2" xfId="1346" xr:uid="{00000000-0005-0000-0000-00006B050000}"/>
    <cellStyle name="Normal 14 6 2 2 2 2" xfId="1347" xr:uid="{00000000-0005-0000-0000-00006C050000}"/>
    <cellStyle name="Normal 14 6 2 2 3" xfId="1348" xr:uid="{00000000-0005-0000-0000-00006D050000}"/>
    <cellStyle name="Normal 14 6 2 3" xfId="1349" xr:uid="{00000000-0005-0000-0000-00006E050000}"/>
    <cellStyle name="Normal 14 6 2 3 2" xfId="1350" xr:uid="{00000000-0005-0000-0000-00006F050000}"/>
    <cellStyle name="Normal 14 6 2 4" xfId="1351" xr:uid="{00000000-0005-0000-0000-000070050000}"/>
    <cellStyle name="Normal 14 6 3" xfId="1352" xr:uid="{00000000-0005-0000-0000-000071050000}"/>
    <cellStyle name="Normal 14 6 3 2" xfId="1353" xr:uid="{00000000-0005-0000-0000-000072050000}"/>
    <cellStyle name="Normal 14 6 3 2 2" xfId="1354" xr:uid="{00000000-0005-0000-0000-000073050000}"/>
    <cellStyle name="Normal 14 6 3 3" xfId="1355" xr:uid="{00000000-0005-0000-0000-000074050000}"/>
    <cellStyle name="Normal 14 6 4" xfId="1356" xr:uid="{00000000-0005-0000-0000-000075050000}"/>
    <cellStyle name="Normal 14 6 4 2" xfId="1357" xr:uid="{00000000-0005-0000-0000-000076050000}"/>
    <cellStyle name="Normal 14 6 5" xfId="1358" xr:uid="{00000000-0005-0000-0000-000077050000}"/>
    <cellStyle name="Normal 14 7" xfId="1359" xr:uid="{00000000-0005-0000-0000-000078050000}"/>
    <cellStyle name="Normal 14 7 2" xfId="1360" xr:uid="{00000000-0005-0000-0000-000079050000}"/>
    <cellStyle name="Normal 14 7 2 2" xfId="1361" xr:uid="{00000000-0005-0000-0000-00007A050000}"/>
    <cellStyle name="Normal 14 7 2 2 2" xfId="1362" xr:uid="{00000000-0005-0000-0000-00007B050000}"/>
    <cellStyle name="Normal 14 7 2 3" xfId="1363" xr:uid="{00000000-0005-0000-0000-00007C050000}"/>
    <cellStyle name="Normal 14 7 3" xfId="1364" xr:uid="{00000000-0005-0000-0000-00007D050000}"/>
    <cellStyle name="Normal 14 7 3 2" xfId="1365" xr:uid="{00000000-0005-0000-0000-00007E050000}"/>
    <cellStyle name="Normal 14 7 4" xfId="1366" xr:uid="{00000000-0005-0000-0000-00007F050000}"/>
    <cellStyle name="Normal 14 8" xfId="1367" xr:uid="{00000000-0005-0000-0000-000080050000}"/>
    <cellStyle name="Normal 14 8 2" xfId="1368" xr:uid="{00000000-0005-0000-0000-000081050000}"/>
    <cellStyle name="Normal 14 8 2 2" xfId="1369" xr:uid="{00000000-0005-0000-0000-000082050000}"/>
    <cellStyle name="Normal 14 8 3" xfId="1370" xr:uid="{00000000-0005-0000-0000-000083050000}"/>
    <cellStyle name="Normal 14 9" xfId="1371" xr:uid="{00000000-0005-0000-0000-000084050000}"/>
    <cellStyle name="Normal 14 9 2" xfId="1372" xr:uid="{00000000-0005-0000-0000-000085050000}"/>
    <cellStyle name="Normal 15" xfId="1373" xr:uid="{00000000-0005-0000-0000-000086050000}"/>
    <cellStyle name="Normal 15 2" xfId="1374" xr:uid="{00000000-0005-0000-0000-000087050000}"/>
    <cellStyle name="Normal 15 2 2" xfId="2629" xr:uid="{00000000-0005-0000-0000-000088050000}"/>
    <cellStyle name="Normal 15 3" xfId="1375" xr:uid="{00000000-0005-0000-0000-000089050000}"/>
    <cellStyle name="Normal 15 4" xfId="1376" xr:uid="{00000000-0005-0000-0000-00008A050000}"/>
    <cellStyle name="Normal 15 5" xfId="1377" xr:uid="{00000000-0005-0000-0000-00008B050000}"/>
    <cellStyle name="Normal 15 6" xfId="1378" xr:uid="{00000000-0005-0000-0000-00008C050000}"/>
    <cellStyle name="Normal 15 7" xfId="1379" xr:uid="{00000000-0005-0000-0000-00008D050000}"/>
    <cellStyle name="Normal 16" xfId="1380" xr:uid="{00000000-0005-0000-0000-00008E050000}"/>
    <cellStyle name="Normal 16 2" xfId="1381" xr:uid="{00000000-0005-0000-0000-00008F050000}"/>
    <cellStyle name="Normal 16 2 2" xfId="2627" xr:uid="{00000000-0005-0000-0000-000090050000}"/>
    <cellStyle name="Normal 16 3" xfId="1382" xr:uid="{00000000-0005-0000-0000-000091050000}"/>
    <cellStyle name="Normal 16 3 2" xfId="1383" xr:uid="{00000000-0005-0000-0000-000092050000}"/>
    <cellStyle name="Normal 16 4" xfId="1384" xr:uid="{00000000-0005-0000-0000-000093050000}"/>
    <cellStyle name="Normal 17" xfId="1385" xr:uid="{00000000-0005-0000-0000-000094050000}"/>
    <cellStyle name="Normal 17 2" xfId="1386" xr:uid="{00000000-0005-0000-0000-000095050000}"/>
    <cellStyle name="Normal 17 2 2" xfId="1387" xr:uid="{00000000-0005-0000-0000-000096050000}"/>
    <cellStyle name="Normal 17 2 2 2" xfId="1388" xr:uid="{00000000-0005-0000-0000-000097050000}"/>
    <cellStyle name="Normal 17 2 2 2 2" xfId="1389" xr:uid="{00000000-0005-0000-0000-000098050000}"/>
    <cellStyle name="Normal 17 2 2 3" xfId="1390" xr:uid="{00000000-0005-0000-0000-000099050000}"/>
    <cellStyle name="Normal 17 2 3" xfId="1391" xr:uid="{00000000-0005-0000-0000-00009A050000}"/>
    <cellStyle name="Normal 17 2 3 2" xfId="1392" xr:uid="{00000000-0005-0000-0000-00009B050000}"/>
    <cellStyle name="Normal 17 2 4" xfId="1393" xr:uid="{00000000-0005-0000-0000-00009C050000}"/>
    <cellStyle name="Normal 17 2 4 2" xfId="1394" xr:uid="{00000000-0005-0000-0000-00009D050000}"/>
    <cellStyle name="Normal 17 2 5" xfId="1395" xr:uid="{00000000-0005-0000-0000-00009E050000}"/>
    <cellStyle name="Normal 17 3" xfId="1396" xr:uid="{00000000-0005-0000-0000-00009F050000}"/>
    <cellStyle name="Normal 17 3 2" xfId="1397" xr:uid="{00000000-0005-0000-0000-0000A0050000}"/>
    <cellStyle name="Normal 17 3 2 2" xfId="1398" xr:uid="{00000000-0005-0000-0000-0000A1050000}"/>
    <cellStyle name="Normal 17 3 3" xfId="1399" xr:uid="{00000000-0005-0000-0000-0000A2050000}"/>
    <cellStyle name="Normal 17 4" xfId="1400" xr:uid="{00000000-0005-0000-0000-0000A3050000}"/>
    <cellStyle name="Normal 17 4 2" xfId="1401" xr:uid="{00000000-0005-0000-0000-0000A4050000}"/>
    <cellStyle name="Normal 17 5" xfId="1402" xr:uid="{00000000-0005-0000-0000-0000A5050000}"/>
    <cellStyle name="Normal 18" xfId="1403" xr:uid="{00000000-0005-0000-0000-0000A6050000}"/>
    <cellStyle name="Normal 18 2" xfId="1404" xr:uid="{00000000-0005-0000-0000-0000A7050000}"/>
    <cellStyle name="Normal 18 2 2" xfId="1405" xr:uid="{00000000-0005-0000-0000-0000A8050000}"/>
    <cellStyle name="Normal 18 2 2 2" xfId="1406" xr:uid="{00000000-0005-0000-0000-0000A9050000}"/>
    <cellStyle name="Normal 18 2 2 2 2" xfId="1407" xr:uid="{00000000-0005-0000-0000-0000AA050000}"/>
    <cellStyle name="Normal 18 2 2 2 2 2" xfId="1408" xr:uid="{00000000-0005-0000-0000-0000AB050000}"/>
    <cellStyle name="Normal 18 2 2 2 3" xfId="1409" xr:uid="{00000000-0005-0000-0000-0000AC050000}"/>
    <cellStyle name="Normal 18 2 2 3" xfId="1410" xr:uid="{00000000-0005-0000-0000-0000AD050000}"/>
    <cellStyle name="Normal 18 2 2 3 2" xfId="1411" xr:uid="{00000000-0005-0000-0000-0000AE050000}"/>
    <cellStyle name="Normal 18 2 2 4" xfId="1412" xr:uid="{00000000-0005-0000-0000-0000AF050000}"/>
    <cellStyle name="Normal 18 2 3" xfId="1413" xr:uid="{00000000-0005-0000-0000-0000B0050000}"/>
    <cellStyle name="Normal 18 2 3 2" xfId="1414" xr:uid="{00000000-0005-0000-0000-0000B1050000}"/>
    <cellStyle name="Normal 18 2 3 2 2" xfId="1415" xr:uid="{00000000-0005-0000-0000-0000B2050000}"/>
    <cellStyle name="Normal 18 2 3 3" xfId="1416" xr:uid="{00000000-0005-0000-0000-0000B3050000}"/>
    <cellStyle name="Normal 18 2 4" xfId="1417" xr:uid="{00000000-0005-0000-0000-0000B4050000}"/>
    <cellStyle name="Normal 18 2 4 2" xfId="1418" xr:uid="{00000000-0005-0000-0000-0000B5050000}"/>
    <cellStyle name="Normal 18 2 5" xfId="1419" xr:uid="{00000000-0005-0000-0000-0000B6050000}"/>
    <cellStyle name="Normal 18 3" xfId="1420" xr:uid="{00000000-0005-0000-0000-0000B7050000}"/>
    <cellStyle name="Normal 18 3 2" xfId="1421" xr:uid="{00000000-0005-0000-0000-0000B8050000}"/>
    <cellStyle name="Normal 18 3 2 2" xfId="1422" xr:uid="{00000000-0005-0000-0000-0000B9050000}"/>
    <cellStyle name="Normal 18 3 2 2 2" xfId="1423" xr:uid="{00000000-0005-0000-0000-0000BA050000}"/>
    <cellStyle name="Normal 18 3 2 2 2 2" xfId="1424" xr:uid="{00000000-0005-0000-0000-0000BB050000}"/>
    <cellStyle name="Normal 18 3 2 2 3" xfId="1425" xr:uid="{00000000-0005-0000-0000-0000BC050000}"/>
    <cellStyle name="Normal 18 3 2 3" xfId="1426" xr:uid="{00000000-0005-0000-0000-0000BD050000}"/>
    <cellStyle name="Normal 18 3 2 3 2" xfId="1427" xr:uid="{00000000-0005-0000-0000-0000BE050000}"/>
    <cellStyle name="Normal 18 3 2 4" xfId="1428" xr:uid="{00000000-0005-0000-0000-0000BF050000}"/>
    <cellStyle name="Normal 18 3 3" xfId="1429" xr:uid="{00000000-0005-0000-0000-0000C0050000}"/>
    <cellStyle name="Normal 18 3 3 2" xfId="1430" xr:uid="{00000000-0005-0000-0000-0000C1050000}"/>
    <cellStyle name="Normal 18 3 3 2 2" xfId="1431" xr:uid="{00000000-0005-0000-0000-0000C2050000}"/>
    <cellStyle name="Normal 18 3 3 3" xfId="1432" xr:uid="{00000000-0005-0000-0000-0000C3050000}"/>
    <cellStyle name="Normal 18 3 4" xfId="1433" xr:uid="{00000000-0005-0000-0000-0000C4050000}"/>
    <cellStyle name="Normal 18 3 4 2" xfId="1434" xr:uid="{00000000-0005-0000-0000-0000C5050000}"/>
    <cellStyle name="Normal 18 3 5" xfId="1435" xr:uid="{00000000-0005-0000-0000-0000C6050000}"/>
    <cellStyle name="Normal 18 4" xfId="1436" xr:uid="{00000000-0005-0000-0000-0000C7050000}"/>
    <cellStyle name="Normal 18 4 2" xfId="1437" xr:uid="{00000000-0005-0000-0000-0000C8050000}"/>
    <cellStyle name="Normal 18 4 2 2" xfId="1438" xr:uid="{00000000-0005-0000-0000-0000C9050000}"/>
    <cellStyle name="Normal 18 4 2 2 2" xfId="1439" xr:uid="{00000000-0005-0000-0000-0000CA050000}"/>
    <cellStyle name="Normal 18 4 2 3" xfId="1440" xr:uid="{00000000-0005-0000-0000-0000CB050000}"/>
    <cellStyle name="Normal 18 4 3" xfId="1441" xr:uid="{00000000-0005-0000-0000-0000CC050000}"/>
    <cellStyle name="Normal 18 4 3 2" xfId="1442" xr:uid="{00000000-0005-0000-0000-0000CD050000}"/>
    <cellStyle name="Normal 18 4 4" xfId="1443" xr:uid="{00000000-0005-0000-0000-0000CE050000}"/>
    <cellStyle name="Normal 18 5" xfId="1444" xr:uid="{00000000-0005-0000-0000-0000CF050000}"/>
    <cellStyle name="Normal 18 5 2" xfId="1445" xr:uid="{00000000-0005-0000-0000-0000D0050000}"/>
    <cellStyle name="Normal 18 5 2 2" xfId="1446" xr:uid="{00000000-0005-0000-0000-0000D1050000}"/>
    <cellStyle name="Normal 18 5 3" xfId="1447" xr:uid="{00000000-0005-0000-0000-0000D2050000}"/>
    <cellStyle name="Normal 18 6" xfId="1448" xr:uid="{00000000-0005-0000-0000-0000D3050000}"/>
    <cellStyle name="Normal 18 6 2" xfId="1449" xr:uid="{00000000-0005-0000-0000-0000D4050000}"/>
    <cellStyle name="Normal 18 7" xfId="1450" xr:uid="{00000000-0005-0000-0000-0000D5050000}"/>
    <cellStyle name="Normal 19" xfId="1451" xr:uid="{00000000-0005-0000-0000-0000D6050000}"/>
    <cellStyle name="Normal 19 2" xfId="1452" xr:uid="{00000000-0005-0000-0000-0000D7050000}"/>
    <cellStyle name="Normal 19 2 2" xfId="1453" xr:uid="{00000000-0005-0000-0000-0000D8050000}"/>
    <cellStyle name="Normal 19 3" xfId="1454" xr:uid="{00000000-0005-0000-0000-0000D9050000}"/>
    <cellStyle name="Normal 2" xfId="1455" xr:uid="{00000000-0005-0000-0000-0000DA050000}"/>
    <cellStyle name="Normal 2 10" xfId="1456" xr:uid="{00000000-0005-0000-0000-0000DB050000}"/>
    <cellStyle name="Normal 2 2" xfId="1457" xr:uid="{00000000-0005-0000-0000-0000DC050000}"/>
    <cellStyle name="Normal 2 2 2" xfId="1458" xr:uid="{00000000-0005-0000-0000-0000DD050000}"/>
    <cellStyle name="Normal 2 2 2 2" xfId="1459" xr:uid="{00000000-0005-0000-0000-0000DE050000}"/>
    <cellStyle name="Normal 2 2 2 3" xfId="1460" xr:uid="{00000000-0005-0000-0000-0000DF050000}"/>
    <cellStyle name="Normal 2 2 2 4" xfId="1461" xr:uid="{00000000-0005-0000-0000-0000E0050000}"/>
    <cellStyle name="Normal 2 2 2 5" xfId="1462" xr:uid="{00000000-0005-0000-0000-0000E1050000}"/>
    <cellStyle name="Normal 2 2 2 6" xfId="1463" xr:uid="{00000000-0005-0000-0000-0000E2050000}"/>
    <cellStyle name="Normal 2 2 2 7" xfId="2603" xr:uid="{00000000-0005-0000-0000-0000E3050000}"/>
    <cellStyle name="Normal 2 2 3" xfId="1464" xr:uid="{00000000-0005-0000-0000-0000E4050000}"/>
    <cellStyle name="Normal 2 2 4" xfId="1465" xr:uid="{00000000-0005-0000-0000-0000E5050000}"/>
    <cellStyle name="Normal 2 2 5" xfId="1466" xr:uid="{00000000-0005-0000-0000-0000E6050000}"/>
    <cellStyle name="Normal 2 2 6" xfId="1467" xr:uid="{00000000-0005-0000-0000-0000E7050000}"/>
    <cellStyle name="Normal 2 2 7" xfId="2628" xr:uid="{00000000-0005-0000-0000-0000E8050000}"/>
    <cellStyle name="Normal 2 3" xfId="1468" xr:uid="{00000000-0005-0000-0000-0000E9050000}"/>
    <cellStyle name="Normal 2 4" xfId="1469" xr:uid="{00000000-0005-0000-0000-0000EA050000}"/>
    <cellStyle name="Normal 2 4 2" xfId="2604" xr:uid="{00000000-0005-0000-0000-0000EB050000}"/>
    <cellStyle name="Normal 2 5" xfId="1470" xr:uid="{00000000-0005-0000-0000-0000EC050000}"/>
    <cellStyle name="Normal 2 6" xfId="1471" xr:uid="{00000000-0005-0000-0000-0000ED050000}"/>
    <cellStyle name="Normal 2 7" xfId="1472" xr:uid="{00000000-0005-0000-0000-0000EE050000}"/>
    <cellStyle name="Normal 2 8" xfId="1473" xr:uid="{00000000-0005-0000-0000-0000EF050000}"/>
    <cellStyle name="Normal 20" xfId="1474" xr:uid="{00000000-0005-0000-0000-0000F0050000}"/>
    <cellStyle name="Normal 20 2" xfId="1475" xr:uid="{00000000-0005-0000-0000-0000F1050000}"/>
    <cellStyle name="Normal 20 2 2" xfId="1476" xr:uid="{00000000-0005-0000-0000-0000F2050000}"/>
    <cellStyle name="Normal 20 2 2 2" xfId="1477" xr:uid="{00000000-0005-0000-0000-0000F3050000}"/>
    <cellStyle name="Normal 20 2 3" xfId="1478" xr:uid="{00000000-0005-0000-0000-0000F4050000}"/>
    <cellStyle name="Normal 20 3" xfId="1479" xr:uid="{00000000-0005-0000-0000-0000F5050000}"/>
    <cellStyle name="Normal 20 3 2" xfId="1480" xr:uid="{00000000-0005-0000-0000-0000F6050000}"/>
    <cellStyle name="Normal 20 4" xfId="1481" xr:uid="{00000000-0005-0000-0000-0000F7050000}"/>
    <cellStyle name="Normal 20 5" xfId="1482" xr:uid="{00000000-0005-0000-0000-0000F8050000}"/>
    <cellStyle name="Normal 20 5 2" xfId="1483" xr:uid="{00000000-0005-0000-0000-0000F9050000}"/>
    <cellStyle name="Normal 21" xfId="1484" xr:uid="{00000000-0005-0000-0000-0000FA050000}"/>
    <cellStyle name="Normal 21 2" xfId="1485" xr:uid="{00000000-0005-0000-0000-0000FB050000}"/>
    <cellStyle name="Normal 21 2 2" xfId="1486" xr:uid="{00000000-0005-0000-0000-0000FC050000}"/>
    <cellStyle name="Normal 21 2 2 2" xfId="1487" xr:uid="{00000000-0005-0000-0000-0000FD050000}"/>
    <cellStyle name="Normal 21 3" xfId="1488" xr:uid="{00000000-0005-0000-0000-0000FE050000}"/>
    <cellStyle name="Normal 21 3 2" xfId="1489" xr:uid="{00000000-0005-0000-0000-0000FF050000}"/>
    <cellStyle name="Normal 21 4" xfId="1490" xr:uid="{00000000-0005-0000-0000-000000060000}"/>
    <cellStyle name="Normal 21 4 2" xfId="1491" xr:uid="{00000000-0005-0000-0000-000001060000}"/>
    <cellStyle name="Normal 21 4 2 2" xfId="1492" xr:uid="{00000000-0005-0000-0000-000002060000}"/>
    <cellStyle name="Normal 21 5" xfId="1493" xr:uid="{00000000-0005-0000-0000-000003060000}"/>
    <cellStyle name="Normal 21 6" xfId="1494" xr:uid="{00000000-0005-0000-0000-000004060000}"/>
    <cellStyle name="Normal 21 7" xfId="1495" xr:uid="{00000000-0005-0000-0000-000005060000}"/>
    <cellStyle name="Normal 21 8" xfId="1496" xr:uid="{00000000-0005-0000-0000-000006060000}"/>
    <cellStyle name="Normal 22" xfId="1497" xr:uid="{00000000-0005-0000-0000-000007060000}"/>
    <cellStyle name="Normal 22 2" xfId="1498" xr:uid="{00000000-0005-0000-0000-000008060000}"/>
    <cellStyle name="Normal 23" xfId="1499" xr:uid="{00000000-0005-0000-0000-000009060000}"/>
    <cellStyle name="Normal 23 2" xfId="1500" xr:uid="{00000000-0005-0000-0000-00000A060000}"/>
    <cellStyle name="Normal 23 2 2" xfId="1501" xr:uid="{00000000-0005-0000-0000-00000B060000}"/>
    <cellStyle name="Normal 23 3" xfId="1502" xr:uid="{00000000-0005-0000-0000-00000C060000}"/>
    <cellStyle name="Normal 23 4" xfId="1503" xr:uid="{00000000-0005-0000-0000-00000D060000}"/>
    <cellStyle name="Normal 23 4 2" xfId="1504" xr:uid="{00000000-0005-0000-0000-00000E060000}"/>
    <cellStyle name="Normal 23 4 2 2" xfId="1505" xr:uid="{00000000-0005-0000-0000-00000F060000}"/>
    <cellStyle name="Normal 23 5" xfId="1506" xr:uid="{00000000-0005-0000-0000-000010060000}"/>
    <cellStyle name="Normal 23 6" xfId="1507" xr:uid="{00000000-0005-0000-0000-000011060000}"/>
    <cellStyle name="Normal 24" xfId="1508" xr:uid="{00000000-0005-0000-0000-000012060000}"/>
    <cellStyle name="Normal 24 2" xfId="1509" xr:uid="{00000000-0005-0000-0000-000013060000}"/>
    <cellStyle name="Normal 24 3" xfId="1510" xr:uid="{00000000-0005-0000-0000-000014060000}"/>
    <cellStyle name="Normal 24 4" xfId="1511" xr:uid="{00000000-0005-0000-0000-000015060000}"/>
    <cellStyle name="Normal 25" xfId="1512" xr:uid="{00000000-0005-0000-0000-000016060000}"/>
    <cellStyle name="Normal 25 2" xfId="1513" xr:uid="{00000000-0005-0000-0000-000017060000}"/>
    <cellStyle name="Normal 25 3" xfId="1514" xr:uid="{00000000-0005-0000-0000-000018060000}"/>
    <cellStyle name="Normal 26" xfId="1515" xr:uid="{00000000-0005-0000-0000-000019060000}"/>
    <cellStyle name="Normal 26 2" xfId="1516" xr:uid="{00000000-0005-0000-0000-00001A060000}"/>
    <cellStyle name="Normal 27" xfId="1517" xr:uid="{00000000-0005-0000-0000-00001B060000}"/>
    <cellStyle name="Normal 28" xfId="1518" xr:uid="{00000000-0005-0000-0000-00001C060000}"/>
    <cellStyle name="Normal 28 2" xfId="1519" xr:uid="{00000000-0005-0000-0000-00001D060000}"/>
    <cellStyle name="Normal 28 2 2" xfId="1520" xr:uid="{00000000-0005-0000-0000-00001E060000}"/>
    <cellStyle name="Normal 29" xfId="1521" xr:uid="{00000000-0005-0000-0000-00001F060000}"/>
    <cellStyle name="Normal 3" xfId="1522" xr:uid="{00000000-0005-0000-0000-000020060000}"/>
    <cellStyle name="Normal 3 2" xfId="1523" xr:uid="{00000000-0005-0000-0000-000021060000}"/>
    <cellStyle name="Normal 3 3" xfId="1524" xr:uid="{00000000-0005-0000-0000-000022060000}"/>
    <cellStyle name="Normal 3 3 2" xfId="2638" xr:uid="{00000000-0005-0000-0000-000023060000}"/>
    <cellStyle name="Normal 3 4" xfId="2605" xr:uid="{00000000-0005-0000-0000-000024060000}"/>
    <cellStyle name="Normal 30" xfId="2606" xr:uid="{00000000-0005-0000-0000-000025060000}"/>
    <cellStyle name="Normal 31" xfId="2607" xr:uid="{00000000-0005-0000-0000-000026060000}"/>
    <cellStyle name="Normal 32" xfId="2630" xr:uid="{00000000-0005-0000-0000-000027060000}"/>
    <cellStyle name="Normal 4" xfId="1525" xr:uid="{00000000-0005-0000-0000-000028060000}"/>
    <cellStyle name="Normal 4 2" xfId="2608" xr:uid="{00000000-0005-0000-0000-000029060000}"/>
    <cellStyle name="Normal 5" xfId="1526" xr:uid="{00000000-0005-0000-0000-00002A060000}"/>
    <cellStyle name="Normal 5 10" xfId="1527" xr:uid="{00000000-0005-0000-0000-00002B060000}"/>
    <cellStyle name="Normal 5 2" xfId="1528" xr:uid="{00000000-0005-0000-0000-00002C060000}"/>
    <cellStyle name="Normal 5 2 2" xfId="1529" xr:uid="{00000000-0005-0000-0000-00002D060000}"/>
    <cellStyle name="Normal 5 2 2 2" xfId="1530" xr:uid="{00000000-0005-0000-0000-00002E060000}"/>
    <cellStyle name="Normal 5 2 2 2 2" xfId="1531" xr:uid="{00000000-0005-0000-0000-00002F060000}"/>
    <cellStyle name="Normal 5 2 2 2 2 2" xfId="1532" xr:uid="{00000000-0005-0000-0000-000030060000}"/>
    <cellStyle name="Normal 5 2 2 2 3" xfId="1533" xr:uid="{00000000-0005-0000-0000-000031060000}"/>
    <cellStyle name="Normal 5 2 2 3" xfId="1534" xr:uid="{00000000-0005-0000-0000-000032060000}"/>
    <cellStyle name="Normal 5 2 2 3 2" xfId="1535" xr:uid="{00000000-0005-0000-0000-000033060000}"/>
    <cellStyle name="Normal 5 2 2 4" xfId="1536" xr:uid="{00000000-0005-0000-0000-000034060000}"/>
    <cellStyle name="Normal 5 2 3" xfId="1537" xr:uid="{00000000-0005-0000-0000-000035060000}"/>
    <cellStyle name="Normal 5 2 3 2" xfId="1538" xr:uid="{00000000-0005-0000-0000-000036060000}"/>
    <cellStyle name="Normal 5 2 3 2 2" xfId="1539" xr:uid="{00000000-0005-0000-0000-000037060000}"/>
    <cellStyle name="Normal 5 2 3 3" xfId="1540" xr:uid="{00000000-0005-0000-0000-000038060000}"/>
    <cellStyle name="Normal 5 2 4" xfId="1541" xr:uid="{00000000-0005-0000-0000-000039060000}"/>
    <cellStyle name="Normal 5 2 4 2" xfId="1542" xr:uid="{00000000-0005-0000-0000-00003A060000}"/>
    <cellStyle name="Normal 5 2 5" xfId="1543" xr:uid="{00000000-0005-0000-0000-00003B060000}"/>
    <cellStyle name="Normal 5 3" xfId="1544" xr:uid="{00000000-0005-0000-0000-00003C060000}"/>
    <cellStyle name="Normal 5 3 2" xfId="1545" xr:uid="{00000000-0005-0000-0000-00003D060000}"/>
    <cellStyle name="Normal 5 3 2 2" xfId="1546" xr:uid="{00000000-0005-0000-0000-00003E060000}"/>
    <cellStyle name="Normal 5 3 2 2 2" xfId="1547" xr:uid="{00000000-0005-0000-0000-00003F060000}"/>
    <cellStyle name="Normal 5 3 2 2 2 2" xfId="1548" xr:uid="{00000000-0005-0000-0000-000040060000}"/>
    <cellStyle name="Normal 5 3 2 2 3" xfId="1549" xr:uid="{00000000-0005-0000-0000-000041060000}"/>
    <cellStyle name="Normal 5 3 2 3" xfId="1550" xr:uid="{00000000-0005-0000-0000-000042060000}"/>
    <cellStyle name="Normal 5 3 2 3 2" xfId="1551" xr:uid="{00000000-0005-0000-0000-000043060000}"/>
    <cellStyle name="Normal 5 3 2 4" xfId="1552" xr:uid="{00000000-0005-0000-0000-000044060000}"/>
    <cellStyle name="Normal 5 3 3" xfId="1553" xr:uid="{00000000-0005-0000-0000-000045060000}"/>
    <cellStyle name="Normal 5 3 3 2" xfId="1554" xr:uid="{00000000-0005-0000-0000-000046060000}"/>
    <cellStyle name="Normal 5 3 3 2 2" xfId="1555" xr:uid="{00000000-0005-0000-0000-000047060000}"/>
    <cellStyle name="Normal 5 3 3 3" xfId="1556" xr:uid="{00000000-0005-0000-0000-000048060000}"/>
    <cellStyle name="Normal 5 3 4" xfId="1557" xr:uid="{00000000-0005-0000-0000-000049060000}"/>
    <cellStyle name="Normal 5 3 4 2" xfId="1558" xr:uid="{00000000-0005-0000-0000-00004A060000}"/>
    <cellStyle name="Normal 5 3 5" xfId="1559" xr:uid="{00000000-0005-0000-0000-00004B060000}"/>
    <cellStyle name="Normal 5 4" xfId="1560" xr:uid="{00000000-0005-0000-0000-00004C060000}"/>
    <cellStyle name="Normal 5 4 2" xfId="1561" xr:uid="{00000000-0005-0000-0000-00004D060000}"/>
    <cellStyle name="Normal 5 4 2 2" xfId="1562" xr:uid="{00000000-0005-0000-0000-00004E060000}"/>
    <cellStyle name="Normal 5 4 2 2 2" xfId="1563" xr:uid="{00000000-0005-0000-0000-00004F060000}"/>
    <cellStyle name="Normal 5 4 2 2 2 2" xfId="1564" xr:uid="{00000000-0005-0000-0000-000050060000}"/>
    <cellStyle name="Normal 5 4 2 2 3" xfId="1565" xr:uid="{00000000-0005-0000-0000-000051060000}"/>
    <cellStyle name="Normal 5 4 2 3" xfId="1566" xr:uid="{00000000-0005-0000-0000-000052060000}"/>
    <cellStyle name="Normal 5 4 2 3 2" xfId="1567" xr:uid="{00000000-0005-0000-0000-000053060000}"/>
    <cellStyle name="Normal 5 4 2 4" xfId="1568" xr:uid="{00000000-0005-0000-0000-000054060000}"/>
    <cellStyle name="Normal 5 4 3" xfId="1569" xr:uid="{00000000-0005-0000-0000-000055060000}"/>
    <cellStyle name="Normal 5 4 3 2" xfId="1570" xr:uid="{00000000-0005-0000-0000-000056060000}"/>
    <cellStyle name="Normal 5 4 3 2 2" xfId="1571" xr:uid="{00000000-0005-0000-0000-000057060000}"/>
    <cellStyle name="Normal 5 4 3 3" xfId="1572" xr:uid="{00000000-0005-0000-0000-000058060000}"/>
    <cellStyle name="Normal 5 4 4" xfId="1573" xr:uid="{00000000-0005-0000-0000-000059060000}"/>
    <cellStyle name="Normal 5 4 4 2" xfId="1574" xr:uid="{00000000-0005-0000-0000-00005A060000}"/>
    <cellStyle name="Normal 5 4 5" xfId="1575" xr:uid="{00000000-0005-0000-0000-00005B060000}"/>
    <cellStyle name="Normal 5 5" xfId="1576" xr:uid="{00000000-0005-0000-0000-00005C060000}"/>
    <cellStyle name="Normal 5 5 2" xfId="1577" xr:uid="{00000000-0005-0000-0000-00005D060000}"/>
    <cellStyle name="Normal 5 5 2 2" xfId="1578" xr:uid="{00000000-0005-0000-0000-00005E060000}"/>
    <cellStyle name="Normal 5 5 2 2 2" xfId="1579" xr:uid="{00000000-0005-0000-0000-00005F060000}"/>
    <cellStyle name="Normal 5 5 2 2 2 2" xfId="1580" xr:uid="{00000000-0005-0000-0000-000060060000}"/>
    <cellStyle name="Normal 5 5 2 2 3" xfId="1581" xr:uid="{00000000-0005-0000-0000-000061060000}"/>
    <cellStyle name="Normal 5 5 2 3" xfId="1582" xr:uid="{00000000-0005-0000-0000-000062060000}"/>
    <cellStyle name="Normal 5 5 2 3 2" xfId="1583" xr:uid="{00000000-0005-0000-0000-000063060000}"/>
    <cellStyle name="Normal 5 5 2 4" xfId="1584" xr:uid="{00000000-0005-0000-0000-000064060000}"/>
    <cellStyle name="Normal 5 5 3" xfId="1585" xr:uid="{00000000-0005-0000-0000-000065060000}"/>
    <cellStyle name="Normal 5 5 3 2" xfId="1586" xr:uid="{00000000-0005-0000-0000-000066060000}"/>
    <cellStyle name="Normal 5 5 3 2 2" xfId="1587" xr:uid="{00000000-0005-0000-0000-000067060000}"/>
    <cellStyle name="Normal 5 5 3 3" xfId="1588" xr:uid="{00000000-0005-0000-0000-000068060000}"/>
    <cellStyle name="Normal 5 5 4" xfId="1589" xr:uid="{00000000-0005-0000-0000-000069060000}"/>
    <cellStyle name="Normal 5 5 4 2" xfId="1590" xr:uid="{00000000-0005-0000-0000-00006A060000}"/>
    <cellStyle name="Normal 5 5 5" xfId="1591" xr:uid="{00000000-0005-0000-0000-00006B060000}"/>
    <cellStyle name="Normal 5 6" xfId="1592" xr:uid="{00000000-0005-0000-0000-00006C060000}"/>
    <cellStyle name="Normal 5 6 2" xfId="1593" xr:uid="{00000000-0005-0000-0000-00006D060000}"/>
    <cellStyle name="Normal 5 6 2 2" xfId="1594" xr:uid="{00000000-0005-0000-0000-00006E060000}"/>
    <cellStyle name="Normal 5 6 2 2 2" xfId="1595" xr:uid="{00000000-0005-0000-0000-00006F060000}"/>
    <cellStyle name="Normal 5 6 2 2 2 2" xfId="1596" xr:uid="{00000000-0005-0000-0000-000070060000}"/>
    <cellStyle name="Normal 5 6 2 2 3" xfId="1597" xr:uid="{00000000-0005-0000-0000-000071060000}"/>
    <cellStyle name="Normal 5 6 2 3" xfId="1598" xr:uid="{00000000-0005-0000-0000-000072060000}"/>
    <cellStyle name="Normal 5 6 2 3 2" xfId="1599" xr:uid="{00000000-0005-0000-0000-000073060000}"/>
    <cellStyle name="Normal 5 6 2 4" xfId="1600" xr:uid="{00000000-0005-0000-0000-000074060000}"/>
    <cellStyle name="Normal 5 6 3" xfId="1601" xr:uid="{00000000-0005-0000-0000-000075060000}"/>
    <cellStyle name="Normal 5 6 3 2" xfId="1602" xr:uid="{00000000-0005-0000-0000-000076060000}"/>
    <cellStyle name="Normal 5 6 3 2 2" xfId="1603" xr:uid="{00000000-0005-0000-0000-000077060000}"/>
    <cellStyle name="Normal 5 6 3 3" xfId="1604" xr:uid="{00000000-0005-0000-0000-000078060000}"/>
    <cellStyle name="Normal 5 6 4" xfId="1605" xr:uid="{00000000-0005-0000-0000-000079060000}"/>
    <cellStyle name="Normal 5 6 4 2" xfId="1606" xr:uid="{00000000-0005-0000-0000-00007A060000}"/>
    <cellStyle name="Normal 5 6 5" xfId="1607" xr:uid="{00000000-0005-0000-0000-00007B060000}"/>
    <cellStyle name="Normal 5 7" xfId="1608" xr:uid="{00000000-0005-0000-0000-00007C060000}"/>
    <cellStyle name="Normal 5 7 2" xfId="1609" xr:uid="{00000000-0005-0000-0000-00007D060000}"/>
    <cellStyle name="Normal 5 7 2 2" xfId="1610" xr:uid="{00000000-0005-0000-0000-00007E060000}"/>
    <cellStyle name="Normal 5 7 2 2 2" xfId="1611" xr:uid="{00000000-0005-0000-0000-00007F060000}"/>
    <cellStyle name="Normal 5 7 2 3" xfId="1612" xr:uid="{00000000-0005-0000-0000-000080060000}"/>
    <cellStyle name="Normal 5 7 3" xfId="1613" xr:uid="{00000000-0005-0000-0000-000081060000}"/>
    <cellStyle name="Normal 5 7 3 2" xfId="1614" xr:uid="{00000000-0005-0000-0000-000082060000}"/>
    <cellStyle name="Normal 5 7 4" xfId="1615" xr:uid="{00000000-0005-0000-0000-000083060000}"/>
    <cellStyle name="Normal 5 8" xfId="1616" xr:uid="{00000000-0005-0000-0000-000084060000}"/>
    <cellStyle name="Normal 5 8 2" xfId="1617" xr:uid="{00000000-0005-0000-0000-000085060000}"/>
    <cellStyle name="Normal 5 8 2 2" xfId="1618" xr:uid="{00000000-0005-0000-0000-000086060000}"/>
    <cellStyle name="Normal 5 8 3" xfId="1619" xr:uid="{00000000-0005-0000-0000-000087060000}"/>
    <cellStyle name="Normal 5 9" xfId="1620" xr:uid="{00000000-0005-0000-0000-000088060000}"/>
    <cellStyle name="Normal 5 9 2" xfId="1621" xr:uid="{00000000-0005-0000-0000-000089060000}"/>
    <cellStyle name="Normal 6" xfId="1622" xr:uid="{00000000-0005-0000-0000-00008A060000}"/>
    <cellStyle name="Normal 6 2" xfId="1623" xr:uid="{00000000-0005-0000-0000-00008B060000}"/>
    <cellStyle name="Normal 6 2 10" xfId="1624" xr:uid="{00000000-0005-0000-0000-00008C060000}"/>
    <cellStyle name="Normal 6 2 2" xfId="1625" xr:uid="{00000000-0005-0000-0000-00008D060000}"/>
    <cellStyle name="Normal 6 2 2 2" xfId="1626" xr:uid="{00000000-0005-0000-0000-00008E060000}"/>
    <cellStyle name="Normal 6 2 2 2 2" xfId="1627" xr:uid="{00000000-0005-0000-0000-00008F060000}"/>
    <cellStyle name="Normal 6 2 2 2 2 2" xfId="1628" xr:uid="{00000000-0005-0000-0000-000090060000}"/>
    <cellStyle name="Normal 6 2 2 2 2 2 2" xfId="1629" xr:uid="{00000000-0005-0000-0000-000091060000}"/>
    <cellStyle name="Normal 6 2 2 2 2 3" xfId="1630" xr:uid="{00000000-0005-0000-0000-000092060000}"/>
    <cellStyle name="Normal 6 2 2 2 3" xfId="1631" xr:uid="{00000000-0005-0000-0000-000093060000}"/>
    <cellStyle name="Normal 6 2 2 2 3 2" xfId="1632" xr:uid="{00000000-0005-0000-0000-000094060000}"/>
    <cellStyle name="Normal 6 2 2 2 4" xfId="1633" xr:uid="{00000000-0005-0000-0000-000095060000}"/>
    <cellStyle name="Normal 6 2 2 3" xfId="1634" xr:uid="{00000000-0005-0000-0000-000096060000}"/>
    <cellStyle name="Normal 6 2 2 3 2" xfId="1635" xr:uid="{00000000-0005-0000-0000-000097060000}"/>
    <cellStyle name="Normal 6 2 2 3 2 2" xfId="1636" xr:uid="{00000000-0005-0000-0000-000098060000}"/>
    <cellStyle name="Normal 6 2 2 3 3" xfId="1637" xr:uid="{00000000-0005-0000-0000-000099060000}"/>
    <cellStyle name="Normal 6 2 2 4" xfId="1638" xr:uid="{00000000-0005-0000-0000-00009A060000}"/>
    <cellStyle name="Normal 6 2 2 4 2" xfId="1639" xr:uid="{00000000-0005-0000-0000-00009B060000}"/>
    <cellStyle name="Normal 6 2 2 5" xfId="1640" xr:uid="{00000000-0005-0000-0000-00009C060000}"/>
    <cellStyle name="Normal 6 2 3" xfId="1641" xr:uid="{00000000-0005-0000-0000-00009D060000}"/>
    <cellStyle name="Normal 6 2 3 2" xfId="1642" xr:uid="{00000000-0005-0000-0000-00009E060000}"/>
    <cellStyle name="Normal 6 2 3 2 2" xfId="1643" xr:uid="{00000000-0005-0000-0000-00009F060000}"/>
    <cellStyle name="Normal 6 2 3 2 2 2" xfId="1644" xr:uid="{00000000-0005-0000-0000-0000A0060000}"/>
    <cellStyle name="Normal 6 2 3 2 2 2 2" xfId="1645" xr:uid="{00000000-0005-0000-0000-0000A1060000}"/>
    <cellStyle name="Normal 6 2 3 2 2 3" xfId="1646" xr:uid="{00000000-0005-0000-0000-0000A2060000}"/>
    <cellStyle name="Normal 6 2 3 2 3" xfId="1647" xr:uid="{00000000-0005-0000-0000-0000A3060000}"/>
    <cellStyle name="Normal 6 2 3 2 3 2" xfId="1648" xr:uid="{00000000-0005-0000-0000-0000A4060000}"/>
    <cellStyle name="Normal 6 2 3 2 4" xfId="1649" xr:uid="{00000000-0005-0000-0000-0000A5060000}"/>
    <cellStyle name="Normal 6 2 3 3" xfId="1650" xr:uid="{00000000-0005-0000-0000-0000A6060000}"/>
    <cellStyle name="Normal 6 2 3 3 2" xfId="1651" xr:uid="{00000000-0005-0000-0000-0000A7060000}"/>
    <cellStyle name="Normal 6 2 3 3 2 2" xfId="1652" xr:uid="{00000000-0005-0000-0000-0000A8060000}"/>
    <cellStyle name="Normal 6 2 3 3 3" xfId="1653" xr:uid="{00000000-0005-0000-0000-0000A9060000}"/>
    <cellStyle name="Normal 6 2 3 4" xfId="1654" xr:uid="{00000000-0005-0000-0000-0000AA060000}"/>
    <cellStyle name="Normal 6 2 3 4 2" xfId="1655" xr:uid="{00000000-0005-0000-0000-0000AB060000}"/>
    <cellStyle name="Normal 6 2 3 5" xfId="1656" xr:uid="{00000000-0005-0000-0000-0000AC060000}"/>
    <cellStyle name="Normal 6 2 4" xfId="1657" xr:uid="{00000000-0005-0000-0000-0000AD060000}"/>
    <cellStyle name="Normal 6 2 4 2" xfId="1658" xr:uid="{00000000-0005-0000-0000-0000AE060000}"/>
    <cellStyle name="Normal 6 2 4 2 2" xfId="1659" xr:uid="{00000000-0005-0000-0000-0000AF060000}"/>
    <cellStyle name="Normal 6 2 4 2 2 2" xfId="1660" xr:uid="{00000000-0005-0000-0000-0000B0060000}"/>
    <cellStyle name="Normal 6 2 4 2 2 2 2" xfId="1661" xr:uid="{00000000-0005-0000-0000-0000B1060000}"/>
    <cellStyle name="Normal 6 2 4 2 2 3" xfId="1662" xr:uid="{00000000-0005-0000-0000-0000B2060000}"/>
    <cellStyle name="Normal 6 2 4 2 3" xfId="1663" xr:uid="{00000000-0005-0000-0000-0000B3060000}"/>
    <cellStyle name="Normal 6 2 4 2 3 2" xfId="1664" xr:uid="{00000000-0005-0000-0000-0000B4060000}"/>
    <cellStyle name="Normal 6 2 4 2 4" xfId="1665" xr:uid="{00000000-0005-0000-0000-0000B5060000}"/>
    <cellStyle name="Normal 6 2 4 3" xfId="1666" xr:uid="{00000000-0005-0000-0000-0000B6060000}"/>
    <cellStyle name="Normal 6 2 4 3 2" xfId="1667" xr:uid="{00000000-0005-0000-0000-0000B7060000}"/>
    <cellStyle name="Normal 6 2 4 3 2 2" xfId="1668" xr:uid="{00000000-0005-0000-0000-0000B8060000}"/>
    <cellStyle name="Normal 6 2 4 3 3" xfId="1669" xr:uid="{00000000-0005-0000-0000-0000B9060000}"/>
    <cellStyle name="Normal 6 2 4 4" xfId="1670" xr:uid="{00000000-0005-0000-0000-0000BA060000}"/>
    <cellStyle name="Normal 6 2 4 4 2" xfId="1671" xr:uid="{00000000-0005-0000-0000-0000BB060000}"/>
    <cellStyle name="Normal 6 2 4 5" xfId="1672" xr:uid="{00000000-0005-0000-0000-0000BC060000}"/>
    <cellStyle name="Normal 6 2 5" xfId="1673" xr:uid="{00000000-0005-0000-0000-0000BD060000}"/>
    <cellStyle name="Normal 6 2 5 2" xfId="1674" xr:uid="{00000000-0005-0000-0000-0000BE060000}"/>
    <cellStyle name="Normal 6 2 5 2 2" xfId="1675" xr:uid="{00000000-0005-0000-0000-0000BF060000}"/>
    <cellStyle name="Normal 6 2 5 2 2 2" xfId="1676" xr:uid="{00000000-0005-0000-0000-0000C0060000}"/>
    <cellStyle name="Normal 6 2 5 2 2 2 2" xfId="1677" xr:uid="{00000000-0005-0000-0000-0000C1060000}"/>
    <cellStyle name="Normal 6 2 5 2 2 3" xfId="1678" xr:uid="{00000000-0005-0000-0000-0000C2060000}"/>
    <cellStyle name="Normal 6 2 5 2 3" xfId="1679" xr:uid="{00000000-0005-0000-0000-0000C3060000}"/>
    <cellStyle name="Normal 6 2 5 2 3 2" xfId="1680" xr:uid="{00000000-0005-0000-0000-0000C4060000}"/>
    <cellStyle name="Normal 6 2 5 2 4" xfId="1681" xr:uid="{00000000-0005-0000-0000-0000C5060000}"/>
    <cellStyle name="Normal 6 2 5 3" xfId="1682" xr:uid="{00000000-0005-0000-0000-0000C6060000}"/>
    <cellStyle name="Normal 6 2 5 3 2" xfId="1683" xr:uid="{00000000-0005-0000-0000-0000C7060000}"/>
    <cellStyle name="Normal 6 2 5 3 2 2" xfId="1684" xr:uid="{00000000-0005-0000-0000-0000C8060000}"/>
    <cellStyle name="Normal 6 2 5 3 3" xfId="1685" xr:uid="{00000000-0005-0000-0000-0000C9060000}"/>
    <cellStyle name="Normal 6 2 5 4" xfId="1686" xr:uid="{00000000-0005-0000-0000-0000CA060000}"/>
    <cellStyle name="Normal 6 2 5 4 2" xfId="1687" xr:uid="{00000000-0005-0000-0000-0000CB060000}"/>
    <cellStyle name="Normal 6 2 5 5" xfId="1688" xr:uid="{00000000-0005-0000-0000-0000CC060000}"/>
    <cellStyle name="Normal 6 2 6" xfId="1689" xr:uid="{00000000-0005-0000-0000-0000CD060000}"/>
    <cellStyle name="Normal 6 2 6 2" xfId="1690" xr:uid="{00000000-0005-0000-0000-0000CE060000}"/>
    <cellStyle name="Normal 6 2 6 2 2" xfId="1691" xr:uid="{00000000-0005-0000-0000-0000CF060000}"/>
    <cellStyle name="Normal 6 2 6 2 2 2" xfId="1692" xr:uid="{00000000-0005-0000-0000-0000D0060000}"/>
    <cellStyle name="Normal 6 2 6 2 2 2 2" xfId="1693" xr:uid="{00000000-0005-0000-0000-0000D1060000}"/>
    <cellStyle name="Normal 6 2 6 2 2 3" xfId="1694" xr:uid="{00000000-0005-0000-0000-0000D2060000}"/>
    <cellStyle name="Normal 6 2 6 2 3" xfId="1695" xr:uid="{00000000-0005-0000-0000-0000D3060000}"/>
    <cellStyle name="Normal 6 2 6 2 3 2" xfId="1696" xr:uid="{00000000-0005-0000-0000-0000D4060000}"/>
    <cellStyle name="Normal 6 2 6 2 4" xfId="1697" xr:uid="{00000000-0005-0000-0000-0000D5060000}"/>
    <cellStyle name="Normal 6 2 6 3" xfId="1698" xr:uid="{00000000-0005-0000-0000-0000D6060000}"/>
    <cellStyle name="Normal 6 2 6 3 2" xfId="1699" xr:uid="{00000000-0005-0000-0000-0000D7060000}"/>
    <cellStyle name="Normal 6 2 6 3 2 2" xfId="1700" xr:uid="{00000000-0005-0000-0000-0000D8060000}"/>
    <cellStyle name="Normal 6 2 6 3 3" xfId="1701" xr:uid="{00000000-0005-0000-0000-0000D9060000}"/>
    <cellStyle name="Normal 6 2 6 4" xfId="1702" xr:uid="{00000000-0005-0000-0000-0000DA060000}"/>
    <cellStyle name="Normal 6 2 6 4 2" xfId="1703" xr:uid="{00000000-0005-0000-0000-0000DB060000}"/>
    <cellStyle name="Normal 6 2 6 5" xfId="1704" xr:uid="{00000000-0005-0000-0000-0000DC060000}"/>
    <cellStyle name="Normal 6 2 7" xfId="1705" xr:uid="{00000000-0005-0000-0000-0000DD060000}"/>
    <cellStyle name="Normal 6 2 7 2" xfId="1706" xr:uid="{00000000-0005-0000-0000-0000DE060000}"/>
    <cellStyle name="Normal 6 2 7 2 2" xfId="1707" xr:uid="{00000000-0005-0000-0000-0000DF060000}"/>
    <cellStyle name="Normal 6 2 7 2 2 2" xfId="1708" xr:uid="{00000000-0005-0000-0000-0000E0060000}"/>
    <cellStyle name="Normal 6 2 7 2 3" xfId="1709" xr:uid="{00000000-0005-0000-0000-0000E1060000}"/>
    <cellStyle name="Normal 6 2 7 3" xfId="1710" xr:uid="{00000000-0005-0000-0000-0000E2060000}"/>
    <cellStyle name="Normal 6 2 7 3 2" xfId="1711" xr:uid="{00000000-0005-0000-0000-0000E3060000}"/>
    <cellStyle name="Normal 6 2 7 4" xfId="1712" xr:uid="{00000000-0005-0000-0000-0000E4060000}"/>
    <cellStyle name="Normal 6 2 8" xfId="1713" xr:uid="{00000000-0005-0000-0000-0000E5060000}"/>
    <cellStyle name="Normal 6 2 8 2" xfId="1714" xr:uid="{00000000-0005-0000-0000-0000E6060000}"/>
    <cellStyle name="Normal 6 2 8 2 2" xfId="1715" xr:uid="{00000000-0005-0000-0000-0000E7060000}"/>
    <cellStyle name="Normal 6 2 8 3" xfId="1716" xr:uid="{00000000-0005-0000-0000-0000E8060000}"/>
    <cellStyle name="Normal 6 2 9" xfId="1717" xr:uid="{00000000-0005-0000-0000-0000E9060000}"/>
    <cellStyle name="Normal 6 2 9 2" xfId="1718" xr:uid="{00000000-0005-0000-0000-0000EA060000}"/>
    <cellStyle name="Normal 6 3" xfId="1719" xr:uid="{00000000-0005-0000-0000-0000EB060000}"/>
    <cellStyle name="Normal 6 3 10" xfId="1720" xr:uid="{00000000-0005-0000-0000-0000EC060000}"/>
    <cellStyle name="Normal 6 3 10 2" xfId="1721" xr:uid="{00000000-0005-0000-0000-0000ED060000}"/>
    <cellStyle name="Normal 6 3 10 2 2" xfId="1722" xr:uid="{00000000-0005-0000-0000-0000EE060000}"/>
    <cellStyle name="Normal 6 3 10 3" xfId="1723" xr:uid="{00000000-0005-0000-0000-0000EF060000}"/>
    <cellStyle name="Normal 6 3 11" xfId="1724" xr:uid="{00000000-0005-0000-0000-0000F0060000}"/>
    <cellStyle name="Normal 6 3 11 2" xfId="1725" xr:uid="{00000000-0005-0000-0000-0000F1060000}"/>
    <cellStyle name="Normal 6 3 12" xfId="1726" xr:uid="{00000000-0005-0000-0000-0000F2060000}"/>
    <cellStyle name="Normal 6 3 2" xfId="1727" xr:uid="{00000000-0005-0000-0000-0000F3060000}"/>
    <cellStyle name="Normal 6 3 2 10" xfId="1728" xr:uid="{00000000-0005-0000-0000-0000F4060000}"/>
    <cellStyle name="Normal 6 3 2 2" xfId="1729" xr:uid="{00000000-0005-0000-0000-0000F5060000}"/>
    <cellStyle name="Normal 6 3 2 2 2" xfId="1730" xr:uid="{00000000-0005-0000-0000-0000F6060000}"/>
    <cellStyle name="Normal 6 3 2 2 2 2" xfId="1731" xr:uid="{00000000-0005-0000-0000-0000F7060000}"/>
    <cellStyle name="Normal 6 3 2 2 2 2 2" xfId="1732" xr:uid="{00000000-0005-0000-0000-0000F8060000}"/>
    <cellStyle name="Normal 6 3 2 2 2 2 2 2" xfId="1733" xr:uid="{00000000-0005-0000-0000-0000F9060000}"/>
    <cellStyle name="Normal 6 3 2 2 2 2 3" xfId="1734" xr:uid="{00000000-0005-0000-0000-0000FA060000}"/>
    <cellStyle name="Normal 6 3 2 2 2 3" xfId="1735" xr:uid="{00000000-0005-0000-0000-0000FB060000}"/>
    <cellStyle name="Normal 6 3 2 2 2 3 2" xfId="1736" xr:uid="{00000000-0005-0000-0000-0000FC060000}"/>
    <cellStyle name="Normal 6 3 2 2 2 4" xfId="1737" xr:uid="{00000000-0005-0000-0000-0000FD060000}"/>
    <cellStyle name="Normal 6 3 2 2 3" xfId="1738" xr:uid="{00000000-0005-0000-0000-0000FE060000}"/>
    <cellStyle name="Normal 6 3 2 2 3 2" xfId="1739" xr:uid="{00000000-0005-0000-0000-0000FF060000}"/>
    <cellStyle name="Normal 6 3 2 2 3 2 2" xfId="1740" xr:uid="{00000000-0005-0000-0000-000000070000}"/>
    <cellStyle name="Normal 6 3 2 2 3 3" xfId="1741" xr:uid="{00000000-0005-0000-0000-000001070000}"/>
    <cellStyle name="Normal 6 3 2 2 4" xfId="1742" xr:uid="{00000000-0005-0000-0000-000002070000}"/>
    <cellStyle name="Normal 6 3 2 2 4 2" xfId="1743" xr:uid="{00000000-0005-0000-0000-000003070000}"/>
    <cellStyle name="Normal 6 3 2 2 5" xfId="1744" xr:uid="{00000000-0005-0000-0000-000004070000}"/>
    <cellStyle name="Normal 6 3 2 3" xfId="1745" xr:uid="{00000000-0005-0000-0000-000005070000}"/>
    <cellStyle name="Normal 6 3 2 3 2" xfId="1746" xr:uid="{00000000-0005-0000-0000-000006070000}"/>
    <cellStyle name="Normal 6 3 2 3 2 2" xfId="1747" xr:uid="{00000000-0005-0000-0000-000007070000}"/>
    <cellStyle name="Normal 6 3 2 3 2 2 2" xfId="1748" xr:uid="{00000000-0005-0000-0000-000008070000}"/>
    <cellStyle name="Normal 6 3 2 3 2 2 2 2" xfId="1749" xr:uid="{00000000-0005-0000-0000-000009070000}"/>
    <cellStyle name="Normal 6 3 2 3 2 2 3" xfId="1750" xr:uid="{00000000-0005-0000-0000-00000A070000}"/>
    <cellStyle name="Normal 6 3 2 3 2 3" xfId="1751" xr:uid="{00000000-0005-0000-0000-00000B070000}"/>
    <cellStyle name="Normal 6 3 2 3 2 3 2" xfId="1752" xr:uid="{00000000-0005-0000-0000-00000C070000}"/>
    <cellStyle name="Normal 6 3 2 3 2 4" xfId="1753" xr:uid="{00000000-0005-0000-0000-00000D070000}"/>
    <cellStyle name="Normal 6 3 2 3 3" xfId="1754" xr:uid="{00000000-0005-0000-0000-00000E070000}"/>
    <cellStyle name="Normal 6 3 2 3 3 2" xfId="1755" xr:uid="{00000000-0005-0000-0000-00000F070000}"/>
    <cellStyle name="Normal 6 3 2 3 3 2 2" xfId="1756" xr:uid="{00000000-0005-0000-0000-000010070000}"/>
    <cellStyle name="Normal 6 3 2 3 3 3" xfId="1757" xr:uid="{00000000-0005-0000-0000-000011070000}"/>
    <cellStyle name="Normal 6 3 2 3 4" xfId="1758" xr:uid="{00000000-0005-0000-0000-000012070000}"/>
    <cellStyle name="Normal 6 3 2 3 4 2" xfId="1759" xr:uid="{00000000-0005-0000-0000-000013070000}"/>
    <cellStyle name="Normal 6 3 2 3 5" xfId="1760" xr:uid="{00000000-0005-0000-0000-000014070000}"/>
    <cellStyle name="Normal 6 3 2 4" xfId="1761" xr:uid="{00000000-0005-0000-0000-000015070000}"/>
    <cellStyle name="Normal 6 3 2 4 2" xfId="1762" xr:uid="{00000000-0005-0000-0000-000016070000}"/>
    <cellStyle name="Normal 6 3 2 4 2 2" xfId="1763" xr:uid="{00000000-0005-0000-0000-000017070000}"/>
    <cellStyle name="Normal 6 3 2 4 2 2 2" xfId="1764" xr:uid="{00000000-0005-0000-0000-000018070000}"/>
    <cellStyle name="Normal 6 3 2 4 2 2 2 2" xfId="1765" xr:uid="{00000000-0005-0000-0000-000019070000}"/>
    <cellStyle name="Normal 6 3 2 4 2 2 3" xfId="1766" xr:uid="{00000000-0005-0000-0000-00001A070000}"/>
    <cellStyle name="Normal 6 3 2 4 2 3" xfId="1767" xr:uid="{00000000-0005-0000-0000-00001B070000}"/>
    <cellStyle name="Normal 6 3 2 4 2 3 2" xfId="1768" xr:uid="{00000000-0005-0000-0000-00001C070000}"/>
    <cellStyle name="Normal 6 3 2 4 2 4" xfId="1769" xr:uid="{00000000-0005-0000-0000-00001D070000}"/>
    <cellStyle name="Normal 6 3 2 4 3" xfId="1770" xr:uid="{00000000-0005-0000-0000-00001E070000}"/>
    <cellStyle name="Normal 6 3 2 4 3 2" xfId="1771" xr:uid="{00000000-0005-0000-0000-00001F070000}"/>
    <cellStyle name="Normal 6 3 2 4 3 2 2" xfId="1772" xr:uid="{00000000-0005-0000-0000-000020070000}"/>
    <cellStyle name="Normal 6 3 2 4 3 3" xfId="1773" xr:uid="{00000000-0005-0000-0000-000021070000}"/>
    <cellStyle name="Normal 6 3 2 4 4" xfId="1774" xr:uid="{00000000-0005-0000-0000-000022070000}"/>
    <cellStyle name="Normal 6 3 2 4 4 2" xfId="1775" xr:uid="{00000000-0005-0000-0000-000023070000}"/>
    <cellStyle name="Normal 6 3 2 4 5" xfId="1776" xr:uid="{00000000-0005-0000-0000-000024070000}"/>
    <cellStyle name="Normal 6 3 2 5" xfId="1777" xr:uid="{00000000-0005-0000-0000-000025070000}"/>
    <cellStyle name="Normal 6 3 2 5 2" xfId="1778" xr:uid="{00000000-0005-0000-0000-000026070000}"/>
    <cellStyle name="Normal 6 3 2 5 2 2" xfId="1779" xr:uid="{00000000-0005-0000-0000-000027070000}"/>
    <cellStyle name="Normal 6 3 2 5 2 2 2" xfId="1780" xr:uid="{00000000-0005-0000-0000-000028070000}"/>
    <cellStyle name="Normal 6 3 2 5 2 2 2 2" xfId="1781" xr:uid="{00000000-0005-0000-0000-000029070000}"/>
    <cellStyle name="Normal 6 3 2 5 2 2 3" xfId="1782" xr:uid="{00000000-0005-0000-0000-00002A070000}"/>
    <cellStyle name="Normal 6 3 2 5 2 3" xfId="1783" xr:uid="{00000000-0005-0000-0000-00002B070000}"/>
    <cellStyle name="Normal 6 3 2 5 2 3 2" xfId="1784" xr:uid="{00000000-0005-0000-0000-00002C070000}"/>
    <cellStyle name="Normal 6 3 2 5 2 4" xfId="1785" xr:uid="{00000000-0005-0000-0000-00002D070000}"/>
    <cellStyle name="Normal 6 3 2 5 3" xfId="1786" xr:uid="{00000000-0005-0000-0000-00002E070000}"/>
    <cellStyle name="Normal 6 3 2 5 3 2" xfId="1787" xr:uid="{00000000-0005-0000-0000-00002F070000}"/>
    <cellStyle name="Normal 6 3 2 5 3 2 2" xfId="1788" xr:uid="{00000000-0005-0000-0000-000030070000}"/>
    <cellStyle name="Normal 6 3 2 5 3 3" xfId="1789" xr:uid="{00000000-0005-0000-0000-000031070000}"/>
    <cellStyle name="Normal 6 3 2 5 4" xfId="1790" xr:uid="{00000000-0005-0000-0000-000032070000}"/>
    <cellStyle name="Normal 6 3 2 5 4 2" xfId="1791" xr:uid="{00000000-0005-0000-0000-000033070000}"/>
    <cellStyle name="Normal 6 3 2 5 5" xfId="1792" xr:uid="{00000000-0005-0000-0000-000034070000}"/>
    <cellStyle name="Normal 6 3 2 6" xfId="1793" xr:uid="{00000000-0005-0000-0000-000035070000}"/>
    <cellStyle name="Normal 6 3 2 6 2" xfId="1794" xr:uid="{00000000-0005-0000-0000-000036070000}"/>
    <cellStyle name="Normal 6 3 2 6 2 2" xfId="1795" xr:uid="{00000000-0005-0000-0000-000037070000}"/>
    <cellStyle name="Normal 6 3 2 6 2 2 2" xfId="1796" xr:uid="{00000000-0005-0000-0000-000038070000}"/>
    <cellStyle name="Normal 6 3 2 6 2 2 2 2" xfId="1797" xr:uid="{00000000-0005-0000-0000-000039070000}"/>
    <cellStyle name="Normal 6 3 2 6 2 2 3" xfId="1798" xr:uid="{00000000-0005-0000-0000-00003A070000}"/>
    <cellStyle name="Normal 6 3 2 6 2 3" xfId="1799" xr:uid="{00000000-0005-0000-0000-00003B070000}"/>
    <cellStyle name="Normal 6 3 2 6 2 3 2" xfId="1800" xr:uid="{00000000-0005-0000-0000-00003C070000}"/>
    <cellStyle name="Normal 6 3 2 6 2 4" xfId="1801" xr:uid="{00000000-0005-0000-0000-00003D070000}"/>
    <cellStyle name="Normal 6 3 2 6 3" xfId="1802" xr:uid="{00000000-0005-0000-0000-00003E070000}"/>
    <cellStyle name="Normal 6 3 2 6 3 2" xfId="1803" xr:uid="{00000000-0005-0000-0000-00003F070000}"/>
    <cellStyle name="Normal 6 3 2 6 3 2 2" xfId="1804" xr:uid="{00000000-0005-0000-0000-000040070000}"/>
    <cellStyle name="Normal 6 3 2 6 3 3" xfId="1805" xr:uid="{00000000-0005-0000-0000-000041070000}"/>
    <cellStyle name="Normal 6 3 2 6 4" xfId="1806" xr:uid="{00000000-0005-0000-0000-000042070000}"/>
    <cellStyle name="Normal 6 3 2 6 4 2" xfId="1807" xr:uid="{00000000-0005-0000-0000-000043070000}"/>
    <cellStyle name="Normal 6 3 2 6 5" xfId="1808" xr:uid="{00000000-0005-0000-0000-000044070000}"/>
    <cellStyle name="Normal 6 3 2 7" xfId="1809" xr:uid="{00000000-0005-0000-0000-000045070000}"/>
    <cellStyle name="Normal 6 3 2 7 2" xfId="1810" xr:uid="{00000000-0005-0000-0000-000046070000}"/>
    <cellStyle name="Normal 6 3 2 7 2 2" xfId="1811" xr:uid="{00000000-0005-0000-0000-000047070000}"/>
    <cellStyle name="Normal 6 3 2 7 2 2 2" xfId="1812" xr:uid="{00000000-0005-0000-0000-000048070000}"/>
    <cellStyle name="Normal 6 3 2 7 2 3" xfId="1813" xr:uid="{00000000-0005-0000-0000-000049070000}"/>
    <cellStyle name="Normal 6 3 2 7 3" xfId="1814" xr:uid="{00000000-0005-0000-0000-00004A070000}"/>
    <cellStyle name="Normal 6 3 2 7 3 2" xfId="1815" xr:uid="{00000000-0005-0000-0000-00004B070000}"/>
    <cellStyle name="Normal 6 3 2 7 4" xfId="1816" xr:uid="{00000000-0005-0000-0000-00004C070000}"/>
    <cellStyle name="Normal 6 3 2 8" xfId="1817" xr:uid="{00000000-0005-0000-0000-00004D070000}"/>
    <cellStyle name="Normal 6 3 2 8 2" xfId="1818" xr:uid="{00000000-0005-0000-0000-00004E070000}"/>
    <cellStyle name="Normal 6 3 2 8 2 2" xfId="1819" xr:uid="{00000000-0005-0000-0000-00004F070000}"/>
    <cellStyle name="Normal 6 3 2 8 3" xfId="1820" xr:uid="{00000000-0005-0000-0000-000050070000}"/>
    <cellStyle name="Normal 6 3 2 9" xfId="1821" xr:uid="{00000000-0005-0000-0000-000051070000}"/>
    <cellStyle name="Normal 6 3 2 9 2" xfId="1822" xr:uid="{00000000-0005-0000-0000-000052070000}"/>
    <cellStyle name="Normal 6 3 3" xfId="1823" xr:uid="{00000000-0005-0000-0000-000053070000}"/>
    <cellStyle name="Normal 6 3 3 2" xfId="1824" xr:uid="{00000000-0005-0000-0000-000054070000}"/>
    <cellStyle name="Normal 6 3 3 2 2" xfId="1825" xr:uid="{00000000-0005-0000-0000-000055070000}"/>
    <cellStyle name="Normal 6 3 3 2 2 2" xfId="1826" xr:uid="{00000000-0005-0000-0000-000056070000}"/>
    <cellStyle name="Normal 6 3 3 2 2 2 2" xfId="1827" xr:uid="{00000000-0005-0000-0000-000057070000}"/>
    <cellStyle name="Normal 6 3 3 2 2 3" xfId="1828" xr:uid="{00000000-0005-0000-0000-000058070000}"/>
    <cellStyle name="Normal 6 3 3 2 3" xfId="1829" xr:uid="{00000000-0005-0000-0000-000059070000}"/>
    <cellStyle name="Normal 6 3 3 2 3 2" xfId="1830" xr:uid="{00000000-0005-0000-0000-00005A070000}"/>
    <cellStyle name="Normal 6 3 3 2 4" xfId="1831" xr:uid="{00000000-0005-0000-0000-00005B070000}"/>
    <cellStyle name="Normal 6 3 3 3" xfId="1832" xr:uid="{00000000-0005-0000-0000-00005C070000}"/>
    <cellStyle name="Normal 6 3 3 3 2" xfId="1833" xr:uid="{00000000-0005-0000-0000-00005D070000}"/>
    <cellStyle name="Normal 6 3 3 3 2 2" xfId="1834" xr:uid="{00000000-0005-0000-0000-00005E070000}"/>
    <cellStyle name="Normal 6 3 3 3 3" xfId="1835" xr:uid="{00000000-0005-0000-0000-00005F070000}"/>
    <cellStyle name="Normal 6 3 3 4" xfId="1836" xr:uid="{00000000-0005-0000-0000-000060070000}"/>
    <cellStyle name="Normal 6 3 3 4 2" xfId="1837" xr:uid="{00000000-0005-0000-0000-000061070000}"/>
    <cellStyle name="Normal 6 3 3 5" xfId="1838" xr:uid="{00000000-0005-0000-0000-000062070000}"/>
    <cellStyle name="Normal 6 3 4" xfId="1839" xr:uid="{00000000-0005-0000-0000-000063070000}"/>
    <cellStyle name="Normal 6 3 4 2" xfId="1840" xr:uid="{00000000-0005-0000-0000-000064070000}"/>
    <cellStyle name="Normal 6 3 4 2 2" xfId="1841" xr:uid="{00000000-0005-0000-0000-000065070000}"/>
    <cellStyle name="Normal 6 3 4 2 2 2" xfId="1842" xr:uid="{00000000-0005-0000-0000-000066070000}"/>
    <cellStyle name="Normal 6 3 4 2 2 2 2" xfId="1843" xr:uid="{00000000-0005-0000-0000-000067070000}"/>
    <cellStyle name="Normal 6 3 4 2 2 3" xfId="1844" xr:uid="{00000000-0005-0000-0000-000068070000}"/>
    <cellStyle name="Normal 6 3 4 2 3" xfId="1845" xr:uid="{00000000-0005-0000-0000-000069070000}"/>
    <cellStyle name="Normal 6 3 4 2 3 2" xfId="1846" xr:uid="{00000000-0005-0000-0000-00006A070000}"/>
    <cellStyle name="Normal 6 3 4 2 4" xfId="1847" xr:uid="{00000000-0005-0000-0000-00006B070000}"/>
    <cellStyle name="Normal 6 3 4 3" xfId="1848" xr:uid="{00000000-0005-0000-0000-00006C070000}"/>
    <cellStyle name="Normal 6 3 4 3 2" xfId="1849" xr:uid="{00000000-0005-0000-0000-00006D070000}"/>
    <cellStyle name="Normal 6 3 4 3 2 2" xfId="1850" xr:uid="{00000000-0005-0000-0000-00006E070000}"/>
    <cellStyle name="Normal 6 3 4 3 3" xfId="1851" xr:uid="{00000000-0005-0000-0000-00006F070000}"/>
    <cellStyle name="Normal 6 3 4 4" xfId="1852" xr:uid="{00000000-0005-0000-0000-000070070000}"/>
    <cellStyle name="Normal 6 3 4 4 2" xfId="1853" xr:uid="{00000000-0005-0000-0000-000071070000}"/>
    <cellStyle name="Normal 6 3 4 5" xfId="1854" xr:uid="{00000000-0005-0000-0000-000072070000}"/>
    <cellStyle name="Normal 6 3 5" xfId="1855" xr:uid="{00000000-0005-0000-0000-000073070000}"/>
    <cellStyle name="Normal 6 3 5 2" xfId="1856" xr:uid="{00000000-0005-0000-0000-000074070000}"/>
    <cellStyle name="Normal 6 3 5 2 2" xfId="1857" xr:uid="{00000000-0005-0000-0000-000075070000}"/>
    <cellStyle name="Normal 6 3 5 2 2 2" xfId="1858" xr:uid="{00000000-0005-0000-0000-000076070000}"/>
    <cellStyle name="Normal 6 3 5 2 2 2 2" xfId="1859" xr:uid="{00000000-0005-0000-0000-000077070000}"/>
    <cellStyle name="Normal 6 3 5 2 2 3" xfId="1860" xr:uid="{00000000-0005-0000-0000-000078070000}"/>
    <cellStyle name="Normal 6 3 5 2 3" xfId="1861" xr:uid="{00000000-0005-0000-0000-000079070000}"/>
    <cellStyle name="Normal 6 3 5 2 3 2" xfId="1862" xr:uid="{00000000-0005-0000-0000-00007A070000}"/>
    <cellStyle name="Normal 6 3 5 2 4" xfId="1863" xr:uid="{00000000-0005-0000-0000-00007B070000}"/>
    <cellStyle name="Normal 6 3 5 3" xfId="1864" xr:uid="{00000000-0005-0000-0000-00007C070000}"/>
    <cellStyle name="Normal 6 3 5 3 2" xfId="1865" xr:uid="{00000000-0005-0000-0000-00007D070000}"/>
    <cellStyle name="Normal 6 3 5 3 2 2" xfId="1866" xr:uid="{00000000-0005-0000-0000-00007E070000}"/>
    <cellStyle name="Normal 6 3 5 3 3" xfId="1867" xr:uid="{00000000-0005-0000-0000-00007F070000}"/>
    <cellStyle name="Normal 6 3 5 4" xfId="1868" xr:uid="{00000000-0005-0000-0000-000080070000}"/>
    <cellStyle name="Normal 6 3 5 4 2" xfId="1869" xr:uid="{00000000-0005-0000-0000-000081070000}"/>
    <cellStyle name="Normal 6 3 5 5" xfId="1870" xr:uid="{00000000-0005-0000-0000-000082070000}"/>
    <cellStyle name="Normal 6 3 6" xfId="1871" xr:uid="{00000000-0005-0000-0000-000083070000}"/>
    <cellStyle name="Normal 6 3 6 2" xfId="1872" xr:uid="{00000000-0005-0000-0000-000084070000}"/>
    <cellStyle name="Normal 6 3 6 2 2" xfId="1873" xr:uid="{00000000-0005-0000-0000-000085070000}"/>
    <cellStyle name="Normal 6 3 6 2 2 2" xfId="1874" xr:uid="{00000000-0005-0000-0000-000086070000}"/>
    <cellStyle name="Normal 6 3 6 2 2 2 2" xfId="1875" xr:uid="{00000000-0005-0000-0000-000087070000}"/>
    <cellStyle name="Normal 6 3 6 2 2 3" xfId="1876" xr:uid="{00000000-0005-0000-0000-000088070000}"/>
    <cellStyle name="Normal 6 3 6 2 3" xfId="1877" xr:uid="{00000000-0005-0000-0000-000089070000}"/>
    <cellStyle name="Normal 6 3 6 2 3 2" xfId="1878" xr:uid="{00000000-0005-0000-0000-00008A070000}"/>
    <cellStyle name="Normal 6 3 6 2 4" xfId="1879" xr:uid="{00000000-0005-0000-0000-00008B070000}"/>
    <cellStyle name="Normal 6 3 6 3" xfId="1880" xr:uid="{00000000-0005-0000-0000-00008C070000}"/>
    <cellStyle name="Normal 6 3 6 3 2" xfId="1881" xr:uid="{00000000-0005-0000-0000-00008D070000}"/>
    <cellStyle name="Normal 6 3 6 3 2 2" xfId="1882" xr:uid="{00000000-0005-0000-0000-00008E070000}"/>
    <cellStyle name="Normal 6 3 6 3 3" xfId="1883" xr:uid="{00000000-0005-0000-0000-00008F070000}"/>
    <cellStyle name="Normal 6 3 6 4" xfId="1884" xr:uid="{00000000-0005-0000-0000-000090070000}"/>
    <cellStyle name="Normal 6 3 6 4 2" xfId="1885" xr:uid="{00000000-0005-0000-0000-000091070000}"/>
    <cellStyle name="Normal 6 3 6 5" xfId="1886" xr:uid="{00000000-0005-0000-0000-000092070000}"/>
    <cellStyle name="Normal 6 3 7" xfId="1887" xr:uid="{00000000-0005-0000-0000-000093070000}"/>
    <cellStyle name="Normal 6 3 7 2" xfId="1888" xr:uid="{00000000-0005-0000-0000-000094070000}"/>
    <cellStyle name="Normal 6 3 7 2 2" xfId="1889" xr:uid="{00000000-0005-0000-0000-000095070000}"/>
    <cellStyle name="Normal 6 3 7 2 2 2" xfId="1890" xr:uid="{00000000-0005-0000-0000-000096070000}"/>
    <cellStyle name="Normal 6 3 7 2 2 2 2" xfId="1891" xr:uid="{00000000-0005-0000-0000-000097070000}"/>
    <cellStyle name="Normal 6 3 7 2 2 3" xfId="1892" xr:uid="{00000000-0005-0000-0000-000098070000}"/>
    <cellStyle name="Normal 6 3 7 2 3" xfId="1893" xr:uid="{00000000-0005-0000-0000-000099070000}"/>
    <cellStyle name="Normal 6 3 7 2 3 2" xfId="1894" xr:uid="{00000000-0005-0000-0000-00009A070000}"/>
    <cellStyle name="Normal 6 3 7 2 4" xfId="1895" xr:uid="{00000000-0005-0000-0000-00009B070000}"/>
    <cellStyle name="Normal 6 3 7 3" xfId="1896" xr:uid="{00000000-0005-0000-0000-00009C070000}"/>
    <cellStyle name="Normal 6 3 7 3 2" xfId="1897" xr:uid="{00000000-0005-0000-0000-00009D070000}"/>
    <cellStyle name="Normal 6 3 7 3 2 2" xfId="1898" xr:uid="{00000000-0005-0000-0000-00009E070000}"/>
    <cellStyle name="Normal 6 3 7 3 3" xfId="1899" xr:uid="{00000000-0005-0000-0000-00009F070000}"/>
    <cellStyle name="Normal 6 3 7 4" xfId="1900" xr:uid="{00000000-0005-0000-0000-0000A0070000}"/>
    <cellStyle name="Normal 6 3 7 4 2" xfId="1901" xr:uid="{00000000-0005-0000-0000-0000A1070000}"/>
    <cellStyle name="Normal 6 3 7 5" xfId="1902" xr:uid="{00000000-0005-0000-0000-0000A2070000}"/>
    <cellStyle name="Normal 6 3 8" xfId="1903" xr:uid="{00000000-0005-0000-0000-0000A3070000}"/>
    <cellStyle name="Normal 6 3 8 2" xfId="1904" xr:uid="{00000000-0005-0000-0000-0000A4070000}"/>
    <cellStyle name="Normal 6 3 8 2 2" xfId="1905" xr:uid="{00000000-0005-0000-0000-0000A5070000}"/>
    <cellStyle name="Normal 6 3 8 2 2 2" xfId="1906" xr:uid="{00000000-0005-0000-0000-0000A6070000}"/>
    <cellStyle name="Normal 6 3 8 2 2 2 2" xfId="1907" xr:uid="{00000000-0005-0000-0000-0000A7070000}"/>
    <cellStyle name="Normal 6 3 8 2 2 3" xfId="1908" xr:uid="{00000000-0005-0000-0000-0000A8070000}"/>
    <cellStyle name="Normal 6 3 8 2 3" xfId="1909" xr:uid="{00000000-0005-0000-0000-0000A9070000}"/>
    <cellStyle name="Normal 6 3 8 2 3 2" xfId="1910" xr:uid="{00000000-0005-0000-0000-0000AA070000}"/>
    <cellStyle name="Normal 6 3 8 2 4" xfId="1911" xr:uid="{00000000-0005-0000-0000-0000AB070000}"/>
    <cellStyle name="Normal 6 3 8 3" xfId="1912" xr:uid="{00000000-0005-0000-0000-0000AC070000}"/>
    <cellStyle name="Normal 6 3 8 3 2" xfId="1913" xr:uid="{00000000-0005-0000-0000-0000AD070000}"/>
    <cellStyle name="Normal 6 3 8 3 2 2" xfId="1914" xr:uid="{00000000-0005-0000-0000-0000AE070000}"/>
    <cellStyle name="Normal 6 3 8 3 3" xfId="1915" xr:uid="{00000000-0005-0000-0000-0000AF070000}"/>
    <cellStyle name="Normal 6 3 8 4" xfId="1916" xr:uid="{00000000-0005-0000-0000-0000B0070000}"/>
    <cellStyle name="Normal 6 3 8 4 2" xfId="1917" xr:uid="{00000000-0005-0000-0000-0000B1070000}"/>
    <cellStyle name="Normal 6 3 8 5" xfId="1918" xr:uid="{00000000-0005-0000-0000-0000B2070000}"/>
    <cellStyle name="Normal 6 3 9" xfId="1919" xr:uid="{00000000-0005-0000-0000-0000B3070000}"/>
    <cellStyle name="Normal 6 3 9 2" xfId="1920" xr:uid="{00000000-0005-0000-0000-0000B4070000}"/>
    <cellStyle name="Normal 6 3 9 2 2" xfId="1921" xr:uid="{00000000-0005-0000-0000-0000B5070000}"/>
    <cellStyle name="Normal 6 3 9 2 2 2" xfId="1922" xr:uid="{00000000-0005-0000-0000-0000B6070000}"/>
    <cellStyle name="Normal 6 3 9 2 3" xfId="1923" xr:uid="{00000000-0005-0000-0000-0000B7070000}"/>
    <cellStyle name="Normal 6 3 9 3" xfId="1924" xr:uid="{00000000-0005-0000-0000-0000B8070000}"/>
    <cellStyle name="Normal 6 3 9 3 2" xfId="1925" xr:uid="{00000000-0005-0000-0000-0000B9070000}"/>
    <cellStyle name="Normal 6 3 9 4" xfId="1926" xr:uid="{00000000-0005-0000-0000-0000BA070000}"/>
    <cellStyle name="Normal 6 4" xfId="1927" xr:uid="{00000000-0005-0000-0000-0000BB070000}"/>
    <cellStyle name="Normal 6 4 2" xfId="1928" xr:uid="{00000000-0005-0000-0000-0000BC070000}"/>
    <cellStyle name="Normal 6 4 2 2" xfId="1929" xr:uid="{00000000-0005-0000-0000-0000BD070000}"/>
    <cellStyle name="Normal 6 4 3" xfId="1930" xr:uid="{00000000-0005-0000-0000-0000BE070000}"/>
    <cellStyle name="Normal 7" xfId="1931" xr:uid="{00000000-0005-0000-0000-0000BF070000}"/>
    <cellStyle name="Normal 7 10" xfId="1932" xr:uid="{00000000-0005-0000-0000-0000C0070000}"/>
    <cellStyle name="Normal 7 2" xfId="1933" xr:uid="{00000000-0005-0000-0000-0000C1070000}"/>
    <cellStyle name="Normal 7 2 2" xfId="1934" xr:uid="{00000000-0005-0000-0000-0000C2070000}"/>
    <cellStyle name="Normal 7 2 2 2" xfId="1935" xr:uid="{00000000-0005-0000-0000-0000C3070000}"/>
    <cellStyle name="Normal 7 2 2 2 2" xfId="1936" xr:uid="{00000000-0005-0000-0000-0000C4070000}"/>
    <cellStyle name="Normal 7 2 2 2 2 2" xfId="1937" xr:uid="{00000000-0005-0000-0000-0000C5070000}"/>
    <cellStyle name="Normal 7 2 2 2 3" xfId="1938" xr:uid="{00000000-0005-0000-0000-0000C6070000}"/>
    <cellStyle name="Normal 7 2 2 3" xfId="1939" xr:uid="{00000000-0005-0000-0000-0000C7070000}"/>
    <cellStyle name="Normal 7 2 2 3 2" xfId="1940" xr:uid="{00000000-0005-0000-0000-0000C8070000}"/>
    <cellStyle name="Normal 7 2 2 4" xfId="1941" xr:uid="{00000000-0005-0000-0000-0000C9070000}"/>
    <cellStyle name="Normal 7 2 3" xfId="1942" xr:uid="{00000000-0005-0000-0000-0000CA070000}"/>
    <cellStyle name="Normal 7 2 3 2" xfId="1943" xr:uid="{00000000-0005-0000-0000-0000CB070000}"/>
    <cellStyle name="Normal 7 2 3 2 2" xfId="1944" xr:uid="{00000000-0005-0000-0000-0000CC070000}"/>
    <cellStyle name="Normal 7 2 3 3" xfId="1945" xr:uid="{00000000-0005-0000-0000-0000CD070000}"/>
    <cellStyle name="Normal 7 2 4" xfId="1946" xr:uid="{00000000-0005-0000-0000-0000CE070000}"/>
    <cellStyle name="Normal 7 2 4 2" xfId="1947" xr:uid="{00000000-0005-0000-0000-0000CF070000}"/>
    <cellStyle name="Normal 7 2 5" xfId="1948" xr:uid="{00000000-0005-0000-0000-0000D0070000}"/>
    <cellStyle name="Normal 7 3" xfId="1949" xr:uid="{00000000-0005-0000-0000-0000D1070000}"/>
    <cellStyle name="Normal 7 3 2" xfId="1950" xr:uid="{00000000-0005-0000-0000-0000D2070000}"/>
    <cellStyle name="Normal 7 3 2 2" xfId="1951" xr:uid="{00000000-0005-0000-0000-0000D3070000}"/>
    <cellStyle name="Normal 7 3 2 2 2" xfId="1952" xr:uid="{00000000-0005-0000-0000-0000D4070000}"/>
    <cellStyle name="Normal 7 3 2 2 2 2" xfId="1953" xr:uid="{00000000-0005-0000-0000-0000D5070000}"/>
    <cellStyle name="Normal 7 3 2 2 3" xfId="1954" xr:uid="{00000000-0005-0000-0000-0000D6070000}"/>
    <cellStyle name="Normal 7 3 2 3" xfId="1955" xr:uid="{00000000-0005-0000-0000-0000D7070000}"/>
    <cellStyle name="Normal 7 3 2 3 2" xfId="1956" xr:uid="{00000000-0005-0000-0000-0000D8070000}"/>
    <cellStyle name="Normal 7 3 2 4" xfId="1957" xr:uid="{00000000-0005-0000-0000-0000D9070000}"/>
    <cellStyle name="Normal 7 3 3" xfId="1958" xr:uid="{00000000-0005-0000-0000-0000DA070000}"/>
    <cellStyle name="Normal 7 3 3 2" xfId="1959" xr:uid="{00000000-0005-0000-0000-0000DB070000}"/>
    <cellStyle name="Normal 7 3 3 2 2" xfId="1960" xr:uid="{00000000-0005-0000-0000-0000DC070000}"/>
    <cellStyle name="Normal 7 3 3 3" xfId="1961" xr:uid="{00000000-0005-0000-0000-0000DD070000}"/>
    <cellStyle name="Normal 7 3 4" xfId="1962" xr:uid="{00000000-0005-0000-0000-0000DE070000}"/>
    <cellStyle name="Normal 7 3 4 2" xfId="1963" xr:uid="{00000000-0005-0000-0000-0000DF070000}"/>
    <cellStyle name="Normal 7 3 5" xfId="1964" xr:uid="{00000000-0005-0000-0000-0000E0070000}"/>
    <cellStyle name="Normal 7 4" xfId="1965" xr:uid="{00000000-0005-0000-0000-0000E1070000}"/>
    <cellStyle name="Normal 7 4 2" xfId="1966" xr:uid="{00000000-0005-0000-0000-0000E2070000}"/>
    <cellStyle name="Normal 7 4 2 2" xfId="1967" xr:uid="{00000000-0005-0000-0000-0000E3070000}"/>
    <cellStyle name="Normal 7 4 2 2 2" xfId="1968" xr:uid="{00000000-0005-0000-0000-0000E4070000}"/>
    <cellStyle name="Normal 7 4 2 2 2 2" xfId="1969" xr:uid="{00000000-0005-0000-0000-0000E5070000}"/>
    <cellStyle name="Normal 7 4 2 2 3" xfId="1970" xr:uid="{00000000-0005-0000-0000-0000E6070000}"/>
    <cellStyle name="Normal 7 4 2 3" xfId="1971" xr:uid="{00000000-0005-0000-0000-0000E7070000}"/>
    <cellStyle name="Normal 7 4 2 3 2" xfId="1972" xr:uid="{00000000-0005-0000-0000-0000E8070000}"/>
    <cellStyle name="Normal 7 4 2 4" xfId="1973" xr:uid="{00000000-0005-0000-0000-0000E9070000}"/>
    <cellStyle name="Normal 7 4 3" xfId="1974" xr:uid="{00000000-0005-0000-0000-0000EA070000}"/>
    <cellStyle name="Normal 7 4 3 2" xfId="1975" xr:uid="{00000000-0005-0000-0000-0000EB070000}"/>
    <cellStyle name="Normal 7 4 3 2 2" xfId="1976" xr:uid="{00000000-0005-0000-0000-0000EC070000}"/>
    <cellStyle name="Normal 7 4 3 3" xfId="1977" xr:uid="{00000000-0005-0000-0000-0000ED070000}"/>
    <cellStyle name="Normal 7 4 4" xfId="1978" xr:uid="{00000000-0005-0000-0000-0000EE070000}"/>
    <cellStyle name="Normal 7 4 4 2" xfId="1979" xr:uid="{00000000-0005-0000-0000-0000EF070000}"/>
    <cellStyle name="Normal 7 4 5" xfId="1980" xr:uid="{00000000-0005-0000-0000-0000F0070000}"/>
    <cellStyle name="Normal 7 5" xfId="1981" xr:uid="{00000000-0005-0000-0000-0000F1070000}"/>
    <cellStyle name="Normal 7 5 2" xfId="1982" xr:uid="{00000000-0005-0000-0000-0000F2070000}"/>
    <cellStyle name="Normal 7 5 2 2" xfId="1983" xr:uid="{00000000-0005-0000-0000-0000F3070000}"/>
    <cellStyle name="Normal 7 5 2 2 2" xfId="1984" xr:uid="{00000000-0005-0000-0000-0000F4070000}"/>
    <cellStyle name="Normal 7 5 2 2 2 2" xfId="1985" xr:uid="{00000000-0005-0000-0000-0000F5070000}"/>
    <cellStyle name="Normal 7 5 2 2 3" xfId="1986" xr:uid="{00000000-0005-0000-0000-0000F6070000}"/>
    <cellStyle name="Normal 7 5 2 3" xfId="1987" xr:uid="{00000000-0005-0000-0000-0000F7070000}"/>
    <cellStyle name="Normal 7 5 2 3 2" xfId="1988" xr:uid="{00000000-0005-0000-0000-0000F8070000}"/>
    <cellStyle name="Normal 7 5 2 4" xfId="1989" xr:uid="{00000000-0005-0000-0000-0000F9070000}"/>
    <cellStyle name="Normal 7 5 3" xfId="1990" xr:uid="{00000000-0005-0000-0000-0000FA070000}"/>
    <cellStyle name="Normal 7 5 3 2" xfId="1991" xr:uid="{00000000-0005-0000-0000-0000FB070000}"/>
    <cellStyle name="Normal 7 5 3 2 2" xfId="1992" xr:uid="{00000000-0005-0000-0000-0000FC070000}"/>
    <cellStyle name="Normal 7 5 3 3" xfId="1993" xr:uid="{00000000-0005-0000-0000-0000FD070000}"/>
    <cellStyle name="Normal 7 5 4" xfId="1994" xr:uid="{00000000-0005-0000-0000-0000FE070000}"/>
    <cellStyle name="Normal 7 5 4 2" xfId="1995" xr:uid="{00000000-0005-0000-0000-0000FF070000}"/>
    <cellStyle name="Normal 7 5 5" xfId="1996" xr:uid="{00000000-0005-0000-0000-000000080000}"/>
    <cellStyle name="Normal 7 6" xfId="1997" xr:uid="{00000000-0005-0000-0000-000001080000}"/>
    <cellStyle name="Normal 7 6 2" xfId="1998" xr:uid="{00000000-0005-0000-0000-000002080000}"/>
    <cellStyle name="Normal 7 6 2 2" xfId="1999" xr:uid="{00000000-0005-0000-0000-000003080000}"/>
    <cellStyle name="Normal 7 6 2 2 2" xfId="2000" xr:uid="{00000000-0005-0000-0000-000004080000}"/>
    <cellStyle name="Normal 7 6 2 2 2 2" xfId="2001" xr:uid="{00000000-0005-0000-0000-000005080000}"/>
    <cellStyle name="Normal 7 6 2 2 3" xfId="2002" xr:uid="{00000000-0005-0000-0000-000006080000}"/>
    <cellStyle name="Normal 7 6 2 3" xfId="2003" xr:uid="{00000000-0005-0000-0000-000007080000}"/>
    <cellStyle name="Normal 7 6 2 3 2" xfId="2004" xr:uid="{00000000-0005-0000-0000-000008080000}"/>
    <cellStyle name="Normal 7 6 2 4" xfId="2005" xr:uid="{00000000-0005-0000-0000-000009080000}"/>
    <cellStyle name="Normal 7 6 3" xfId="2006" xr:uid="{00000000-0005-0000-0000-00000A080000}"/>
    <cellStyle name="Normal 7 6 3 2" xfId="2007" xr:uid="{00000000-0005-0000-0000-00000B080000}"/>
    <cellStyle name="Normal 7 6 3 2 2" xfId="2008" xr:uid="{00000000-0005-0000-0000-00000C080000}"/>
    <cellStyle name="Normal 7 6 3 3" xfId="2009" xr:uid="{00000000-0005-0000-0000-00000D080000}"/>
    <cellStyle name="Normal 7 6 4" xfId="2010" xr:uid="{00000000-0005-0000-0000-00000E080000}"/>
    <cellStyle name="Normal 7 6 4 2" xfId="2011" xr:uid="{00000000-0005-0000-0000-00000F080000}"/>
    <cellStyle name="Normal 7 6 5" xfId="2012" xr:uid="{00000000-0005-0000-0000-000010080000}"/>
    <cellStyle name="Normal 7 7" xfId="2013" xr:uid="{00000000-0005-0000-0000-000011080000}"/>
    <cellStyle name="Normal 7 7 2" xfId="2014" xr:uid="{00000000-0005-0000-0000-000012080000}"/>
    <cellStyle name="Normal 7 7 2 2" xfId="2015" xr:uid="{00000000-0005-0000-0000-000013080000}"/>
    <cellStyle name="Normal 7 7 2 2 2" xfId="2016" xr:uid="{00000000-0005-0000-0000-000014080000}"/>
    <cellStyle name="Normal 7 7 2 3" xfId="2017" xr:uid="{00000000-0005-0000-0000-000015080000}"/>
    <cellStyle name="Normal 7 7 3" xfId="2018" xr:uid="{00000000-0005-0000-0000-000016080000}"/>
    <cellStyle name="Normal 7 7 3 2" xfId="2019" xr:uid="{00000000-0005-0000-0000-000017080000}"/>
    <cellStyle name="Normal 7 7 4" xfId="2020" xr:uid="{00000000-0005-0000-0000-000018080000}"/>
    <cellStyle name="Normal 7 8" xfId="2021" xr:uid="{00000000-0005-0000-0000-000019080000}"/>
    <cellStyle name="Normal 7 8 2" xfId="2022" xr:uid="{00000000-0005-0000-0000-00001A080000}"/>
    <cellStyle name="Normal 7 8 2 2" xfId="2023" xr:uid="{00000000-0005-0000-0000-00001B080000}"/>
    <cellStyle name="Normal 7 8 3" xfId="2024" xr:uid="{00000000-0005-0000-0000-00001C080000}"/>
    <cellStyle name="Normal 7 9" xfId="2025" xr:uid="{00000000-0005-0000-0000-00001D080000}"/>
    <cellStyle name="Normal 7 9 2" xfId="2026" xr:uid="{00000000-0005-0000-0000-00001E080000}"/>
    <cellStyle name="Normal 8" xfId="2027" xr:uid="{00000000-0005-0000-0000-00001F080000}"/>
    <cellStyle name="Normal 8 10" xfId="2028" xr:uid="{00000000-0005-0000-0000-000020080000}"/>
    <cellStyle name="Normal 8 11" xfId="2029" xr:uid="{00000000-0005-0000-0000-000021080000}"/>
    <cellStyle name="Normal 8 11 2" xfId="2030" xr:uid="{00000000-0005-0000-0000-000022080000}"/>
    <cellStyle name="Normal 8 11 3" xfId="2031" xr:uid="{00000000-0005-0000-0000-000023080000}"/>
    <cellStyle name="Normal 8 2" xfId="2032" xr:uid="{00000000-0005-0000-0000-000024080000}"/>
    <cellStyle name="Normal 8 2 2" xfId="2033" xr:uid="{00000000-0005-0000-0000-000025080000}"/>
    <cellStyle name="Normal 8 2 2 2" xfId="2034" xr:uid="{00000000-0005-0000-0000-000026080000}"/>
    <cellStyle name="Normal 8 2 2 2 2" xfId="2035" xr:uid="{00000000-0005-0000-0000-000027080000}"/>
    <cellStyle name="Normal 8 2 2 2 2 2" xfId="2036" xr:uid="{00000000-0005-0000-0000-000028080000}"/>
    <cellStyle name="Normal 8 2 2 2 3" xfId="2037" xr:uid="{00000000-0005-0000-0000-000029080000}"/>
    <cellStyle name="Normal 8 2 2 3" xfId="2038" xr:uid="{00000000-0005-0000-0000-00002A080000}"/>
    <cellStyle name="Normal 8 2 2 3 2" xfId="2039" xr:uid="{00000000-0005-0000-0000-00002B080000}"/>
    <cellStyle name="Normal 8 2 2 4" xfId="2040" xr:uid="{00000000-0005-0000-0000-00002C080000}"/>
    <cellStyle name="Normal 8 2 3" xfId="2041" xr:uid="{00000000-0005-0000-0000-00002D080000}"/>
    <cellStyle name="Normal 8 2 3 2" xfId="2042" xr:uid="{00000000-0005-0000-0000-00002E080000}"/>
    <cellStyle name="Normal 8 2 3 2 2" xfId="2043" xr:uid="{00000000-0005-0000-0000-00002F080000}"/>
    <cellStyle name="Normal 8 2 3 3" xfId="2044" xr:uid="{00000000-0005-0000-0000-000030080000}"/>
    <cellStyle name="Normal 8 2 4" xfId="2045" xr:uid="{00000000-0005-0000-0000-000031080000}"/>
    <cellStyle name="Normal 8 2 4 2" xfId="2046" xr:uid="{00000000-0005-0000-0000-000032080000}"/>
    <cellStyle name="Normal 8 2 5" xfId="2047" xr:uid="{00000000-0005-0000-0000-000033080000}"/>
    <cellStyle name="Normal 8 3" xfId="2048" xr:uid="{00000000-0005-0000-0000-000034080000}"/>
    <cellStyle name="Normal 8 3 2" xfId="2049" xr:uid="{00000000-0005-0000-0000-000035080000}"/>
    <cellStyle name="Normal 8 3 2 2" xfId="2050" xr:uid="{00000000-0005-0000-0000-000036080000}"/>
    <cellStyle name="Normal 8 3 2 2 2" xfId="2051" xr:uid="{00000000-0005-0000-0000-000037080000}"/>
    <cellStyle name="Normal 8 3 2 2 2 2" xfId="2052" xr:uid="{00000000-0005-0000-0000-000038080000}"/>
    <cellStyle name="Normal 8 3 2 2 3" xfId="2053" xr:uid="{00000000-0005-0000-0000-000039080000}"/>
    <cellStyle name="Normal 8 3 2 3" xfId="2054" xr:uid="{00000000-0005-0000-0000-00003A080000}"/>
    <cellStyle name="Normal 8 3 2 3 2" xfId="2055" xr:uid="{00000000-0005-0000-0000-00003B080000}"/>
    <cellStyle name="Normal 8 3 2 4" xfId="2056" xr:uid="{00000000-0005-0000-0000-00003C080000}"/>
    <cellStyle name="Normal 8 3 3" xfId="2057" xr:uid="{00000000-0005-0000-0000-00003D080000}"/>
    <cellStyle name="Normal 8 3 3 2" xfId="2058" xr:uid="{00000000-0005-0000-0000-00003E080000}"/>
    <cellStyle name="Normal 8 3 3 2 2" xfId="2059" xr:uid="{00000000-0005-0000-0000-00003F080000}"/>
    <cellStyle name="Normal 8 3 3 3" xfId="2060" xr:uid="{00000000-0005-0000-0000-000040080000}"/>
    <cellStyle name="Normal 8 3 4" xfId="2061" xr:uid="{00000000-0005-0000-0000-000041080000}"/>
    <cellStyle name="Normal 8 3 4 2" xfId="2062" xr:uid="{00000000-0005-0000-0000-000042080000}"/>
    <cellStyle name="Normal 8 3 5" xfId="2063" xr:uid="{00000000-0005-0000-0000-000043080000}"/>
    <cellStyle name="Normal 8 4" xfId="2064" xr:uid="{00000000-0005-0000-0000-000044080000}"/>
    <cellStyle name="Normal 8 4 2" xfId="2065" xr:uid="{00000000-0005-0000-0000-000045080000}"/>
    <cellStyle name="Normal 8 4 2 2" xfId="2066" xr:uid="{00000000-0005-0000-0000-000046080000}"/>
    <cellStyle name="Normal 8 4 2 2 2" xfId="2067" xr:uid="{00000000-0005-0000-0000-000047080000}"/>
    <cellStyle name="Normal 8 4 2 2 2 2" xfId="2068" xr:uid="{00000000-0005-0000-0000-000048080000}"/>
    <cellStyle name="Normal 8 4 2 2 3" xfId="2069" xr:uid="{00000000-0005-0000-0000-000049080000}"/>
    <cellStyle name="Normal 8 4 2 3" xfId="2070" xr:uid="{00000000-0005-0000-0000-00004A080000}"/>
    <cellStyle name="Normal 8 4 2 3 2" xfId="2071" xr:uid="{00000000-0005-0000-0000-00004B080000}"/>
    <cellStyle name="Normal 8 4 2 4" xfId="2072" xr:uid="{00000000-0005-0000-0000-00004C080000}"/>
    <cellStyle name="Normal 8 4 3" xfId="2073" xr:uid="{00000000-0005-0000-0000-00004D080000}"/>
    <cellStyle name="Normal 8 4 3 2" xfId="2074" xr:uid="{00000000-0005-0000-0000-00004E080000}"/>
    <cellStyle name="Normal 8 4 3 2 2" xfId="2075" xr:uid="{00000000-0005-0000-0000-00004F080000}"/>
    <cellStyle name="Normal 8 4 3 3" xfId="2076" xr:uid="{00000000-0005-0000-0000-000050080000}"/>
    <cellStyle name="Normal 8 4 4" xfId="2077" xr:uid="{00000000-0005-0000-0000-000051080000}"/>
    <cellStyle name="Normal 8 4 4 2" xfId="2078" xr:uid="{00000000-0005-0000-0000-000052080000}"/>
    <cellStyle name="Normal 8 4 5" xfId="2079" xr:uid="{00000000-0005-0000-0000-000053080000}"/>
    <cellStyle name="Normal 8 5" xfId="2080" xr:uid="{00000000-0005-0000-0000-000054080000}"/>
    <cellStyle name="Normal 8 5 2" xfId="2081" xr:uid="{00000000-0005-0000-0000-000055080000}"/>
    <cellStyle name="Normal 8 5 2 2" xfId="2082" xr:uid="{00000000-0005-0000-0000-000056080000}"/>
    <cellStyle name="Normal 8 5 2 2 2" xfId="2083" xr:uid="{00000000-0005-0000-0000-000057080000}"/>
    <cellStyle name="Normal 8 5 2 2 2 2" xfId="2084" xr:uid="{00000000-0005-0000-0000-000058080000}"/>
    <cellStyle name="Normal 8 5 2 2 3" xfId="2085" xr:uid="{00000000-0005-0000-0000-000059080000}"/>
    <cellStyle name="Normal 8 5 2 3" xfId="2086" xr:uid="{00000000-0005-0000-0000-00005A080000}"/>
    <cellStyle name="Normal 8 5 2 3 2" xfId="2087" xr:uid="{00000000-0005-0000-0000-00005B080000}"/>
    <cellStyle name="Normal 8 5 2 4" xfId="2088" xr:uid="{00000000-0005-0000-0000-00005C080000}"/>
    <cellStyle name="Normal 8 5 3" xfId="2089" xr:uid="{00000000-0005-0000-0000-00005D080000}"/>
    <cellStyle name="Normal 8 5 3 2" xfId="2090" xr:uid="{00000000-0005-0000-0000-00005E080000}"/>
    <cellStyle name="Normal 8 5 3 2 2" xfId="2091" xr:uid="{00000000-0005-0000-0000-00005F080000}"/>
    <cellStyle name="Normal 8 5 3 3" xfId="2092" xr:uid="{00000000-0005-0000-0000-000060080000}"/>
    <cellStyle name="Normal 8 5 4" xfId="2093" xr:uid="{00000000-0005-0000-0000-000061080000}"/>
    <cellStyle name="Normal 8 5 4 2" xfId="2094" xr:uid="{00000000-0005-0000-0000-000062080000}"/>
    <cellStyle name="Normal 8 5 5" xfId="2095" xr:uid="{00000000-0005-0000-0000-000063080000}"/>
    <cellStyle name="Normal 8 6" xfId="2096" xr:uid="{00000000-0005-0000-0000-000064080000}"/>
    <cellStyle name="Normal 8 6 2" xfId="2097" xr:uid="{00000000-0005-0000-0000-000065080000}"/>
    <cellStyle name="Normal 8 6 2 2" xfId="2098" xr:uid="{00000000-0005-0000-0000-000066080000}"/>
    <cellStyle name="Normal 8 6 2 2 2" xfId="2099" xr:uid="{00000000-0005-0000-0000-000067080000}"/>
    <cellStyle name="Normal 8 6 2 2 2 2" xfId="2100" xr:uid="{00000000-0005-0000-0000-000068080000}"/>
    <cellStyle name="Normal 8 6 2 2 3" xfId="2101" xr:uid="{00000000-0005-0000-0000-000069080000}"/>
    <cellStyle name="Normal 8 6 2 3" xfId="2102" xr:uid="{00000000-0005-0000-0000-00006A080000}"/>
    <cellStyle name="Normal 8 6 2 3 2" xfId="2103" xr:uid="{00000000-0005-0000-0000-00006B080000}"/>
    <cellStyle name="Normal 8 6 2 4" xfId="2104" xr:uid="{00000000-0005-0000-0000-00006C080000}"/>
    <cellStyle name="Normal 8 6 3" xfId="2105" xr:uid="{00000000-0005-0000-0000-00006D080000}"/>
    <cellStyle name="Normal 8 6 3 2" xfId="2106" xr:uid="{00000000-0005-0000-0000-00006E080000}"/>
    <cellStyle name="Normal 8 6 3 2 2" xfId="2107" xr:uid="{00000000-0005-0000-0000-00006F080000}"/>
    <cellStyle name="Normal 8 6 3 3" xfId="2108" xr:uid="{00000000-0005-0000-0000-000070080000}"/>
    <cellStyle name="Normal 8 6 4" xfId="2109" xr:uid="{00000000-0005-0000-0000-000071080000}"/>
    <cellStyle name="Normal 8 6 4 2" xfId="2110" xr:uid="{00000000-0005-0000-0000-000072080000}"/>
    <cellStyle name="Normal 8 6 5" xfId="2111" xr:uid="{00000000-0005-0000-0000-000073080000}"/>
    <cellStyle name="Normal 8 7" xfId="2112" xr:uid="{00000000-0005-0000-0000-000074080000}"/>
    <cellStyle name="Normal 8 7 2" xfId="2113" xr:uid="{00000000-0005-0000-0000-000075080000}"/>
    <cellStyle name="Normal 8 7 2 2" xfId="2114" xr:uid="{00000000-0005-0000-0000-000076080000}"/>
    <cellStyle name="Normal 8 7 2 2 2" xfId="2115" xr:uid="{00000000-0005-0000-0000-000077080000}"/>
    <cellStyle name="Normal 8 7 2 3" xfId="2116" xr:uid="{00000000-0005-0000-0000-000078080000}"/>
    <cellStyle name="Normal 8 7 3" xfId="2117" xr:uid="{00000000-0005-0000-0000-000079080000}"/>
    <cellStyle name="Normal 8 7 3 2" xfId="2118" xr:uid="{00000000-0005-0000-0000-00007A080000}"/>
    <cellStyle name="Normal 8 7 4" xfId="2119" xr:uid="{00000000-0005-0000-0000-00007B080000}"/>
    <cellStyle name="Normal 8 8" xfId="2120" xr:uid="{00000000-0005-0000-0000-00007C080000}"/>
    <cellStyle name="Normal 8 8 2" xfId="2121" xr:uid="{00000000-0005-0000-0000-00007D080000}"/>
    <cellStyle name="Normal 8 8 2 2" xfId="2122" xr:uid="{00000000-0005-0000-0000-00007E080000}"/>
    <cellStyle name="Normal 8 8 3" xfId="2123" xr:uid="{00000000-0005-0000-0000-00007F080000}"/>
    <cellStyle name="Normal 8 9" xfId="2124" xr:uid="{00000000-0005-0000-0000-000080080000}"/>
    <cellStyle name="Normal 8 9 2" xfId="2125" xr:uid="{00000000-0005-0000-0000-000081080000}"/>
    <cellStyle name="Normal 9" xfId="2126" xr:uid="{00000000-0005-0000-0000-000082080000}"/>
    <cellStyle name="Normal 9 10" xfId="2127" xr:uid="{00000000-0005-0000-0000-000083080000}"/>
    <cellStyle name="Normal 9 10 2" xfId="2128" xr:uid="{00000000-0005-0000-0000-000084080000}"/>
    <cellStyle name="Normal 9 10 2 2" xfId="2129" xr:uid="{00000000-0005-0000-0000-000085080000}"/>
    <cellStyle name="Normal 9 10 3" xfId="2130" xr:uid="{00000000-0005-0000-0000-000086080000}"/>
    <cellStyle name="Normal 9 11" xfId="2131" xr:uid="{00000000-0005-0000-0000-000087080000}"/>
    <cellStyle name="Normal 9 11 2" xfId="2132" xr:uid="{00000000-0005-0000-0000-000088080000}"/>
    <cellStyle name="Normal 9 12" xfId="2133" xr:uid="{00000000-0005-0000-0000-000089080000}"/>
    <cellStyle name="Normal 9 2" xfId="2134" xr:uid="{00000000-0005-0000-0000-00008A080000}"/>
    <cellStyle name="Normal 9 2 10" xfId="2135" xr:uid="{00000000-0005-0000-0000-00008B080000}"/>
    <cellStyle name="Normal 9 2 2" xfId="2136" xr:uid="{00000000-0005-0000-0000-00008C080000}"/>
    <cellStyle name="Normal 9 2 2 2" xfId="2137" xr:uid="{00000000-0005-0000-0000-00008D080000}"/>
    <cellStyle name="Normal 9 2 2 2 2" xfId="2138" xr:uid="{00000000-0005-0000-0000-00008E080000}"/>
    <cellStyle name="Normal 9 2 2 2 2 2" xfId="2139" xr:uid="{00000000-0005-0000-0000-00008F080000}"/>
    <cellStyle name="Normal 9 2 2 2 2 2 2" xfId="2140" xr:uid="{00000000-0005-0000-0000-000090080000}"/>
    <cellStyle name="Normal 9 2 2 2 2 3" xfId="2141" xr:uid="{00000000-0005-0000-0000-000091080000}"/>
    <cellStyle name="Normal 9 2 2 2 3" xfId="2142" xr:uid="{00000000-0005-0000-0000-000092080000}"/>
    <cellStyle name="Normal 9 2 2 2 3 2" xfId="2143" xr:uid="{00000000-0005-0000-0000-000093080000}"/>
    <cellStyle name="Normal 9 2 2 2 4" xfId="2144" xr:uid="{00000000-0005-0000-0000-000094080000}"/>
    <cellStyle name="Normal 9 2 2 3" xfId="2145" xr:uid="{00000000-0005-0000-0000-000095080000}"/>
    <cellStyle name="Normal 9 2 2 3 2" xfId="2146" xr:uid="{00000000-0005-0000-0000-000096080000}"/>
    <cellStyle name="Normal 9 2 2 3 2 2" xfId="2147" xr:uid="{00000000-0005-0000-0000-000097080000}"/>
    <cellStyle name="Normal 9 2 2 3 3" xfId="2148" xr:uid="{00000000-0005-0000-0000-000098080000}"/>
    <cellStyle name="Normal 9 2 2 4" xfId="2149" xr:uid="{00000000-0005-0000-0000-000099080000}"/>
    <cellStyle name="Normal 9 2 2 4 2" xfId="2150" xr:uid="{00000000-0005-0000-0000-00009A080000}"/>
    <cellStyle name="Normal 9 2 2 5" xfId="2151" xr:uid="{00000000-0005-0000-0000-00009B080000}"/>
    <cellStyle name="Normal 9 2 3" xfId="2152" xr:uid="{00000000-0005-0000-0000-00009C080000}"/>
    <cellStyle name="Normal 9 2 3 2" xfId="2153" xr:uid="{00000000-0005-0000-0000-00009D080000}"/>
    <cellStyle name="Normal 9 2 3 2 2" xfId="2154" xr:uid="{00000000-0005-0000-0000-00009E080000}"/>
    <cellStyle name="Normal 9 2 3 2 2 2" xfId="2155" xr:uid="{00000000-0005-0000-0000-00009F080000}"/>
    <cellStyle name="Normal 9 2 3 2 2 2 2" xfId="2156" xr:uid="{00000000-0005-0000-0000-0000A0080000}"/>
    <cellStyle name="Normal 9 2 3 2 2 3" xfId="2157" xr:uid="{00000000-0005-0000-0000-0000A1080000}"/>
    <cellStyle name="Normal 9 2 3 2 3" xfId="2158" xr:uid="{00000000-0005-0000-0000-0000A2080000}"/>
    <cellStyle name="Normal 9 2 3 2 3 2" xfId="2159" xr:uid="{00000000-0005-0000-0000-0000A3080000}"/>
    <cellStyle name="Normal 9 2 3 2 4" xfId="2160" xr:uid="{00000000-0005-0000-0000-0000A4080000}"/>
    <cellStyle name="Normal 9 2 3 3" xfId="2161" xr:uid="{00000000-0005-0000-0000-0000A5080000}"/>
    <cellStyle name="Normal 9 2 3 3 2" xfId="2162" xr:uid="{00000000-0005-0000-0000-0000A6080000}"/>
    <cellStyle name="Normal 9 2 3 3 2 2" xfId="2163" xr:uid="{00000000-0005-0000-0000-0000A7080000}"/>
    <cellStyle name="Normal 9 2 3 3 3" xfId="2164" xr:uid="{00000000-0005-0000-0000-0000A8080000}"/>
    <cellStyle name="Normal 9 2 3 4" xfId="2165" xr:uid="{00000000-0005-0000-0000-0000A9080000}"/>
    <cellStyle name="Normal 9 2 3 4 2" xfId="2166" xr:uid="{00000000-0005-0000-0000-0000AA080000}"/>
    <cellStyle name="Normal 9 2 3 5" xfId="2167" xr:uid="{00000000-0005-0000-0000-0000AB080000}"/>
    <cellStyle name="Normal 9 2 4" xfId="2168" xr:uid="{00000000-0005-0000-0000-0000AC080000}"/>
    <cellStyle name="Normal 9 2 4 2" xfId="2169" xr:uid="{00000000-0005-0000-0000-0000AD080000}"/>
    <cellStyle name="Normal 9 2 4 2 2" xfId="2170" xr:uid="{00000000-0005-0000-0000-0000AE080000}"/>
    <cellStyle name="Normal 9 2 4 2 2 2" xfId="2171" xr:uid="{00000000-0005-0000-0000-0000AF080000}"/>
    <cellStyle name="Normal 9 2 4 2 2 2 2" xfId="2172" xr:uid="{00000000-0005-0000-0000-0000B0080000}"/>
    <cellStyle name="Normal 9 2 4 2 2 3" xfId="2173" xr:uid="{00000000-0005-0000-0000-0000B1080000}"/>
    <cellStyle name="Normal 9 2 4 2 3" xfId="2174" xr:uid="{00000000-0005-0000-0000-0000B2080000}"/>
    <cellStyle name="Normal 9 2 4 2 3 2" xfId="2175" xr:uid="{00000000-0005-0000-0000-0000B3080000}"/>
    <cellStyle name="Normal 9 2 4 2 4" xfId="2176" xr:uid="{00000000-0005-0000-0000-0000B4080000}"/>
    <cellStyle name="Normal 9 2 4 3" xfId="2177" xr:uid="{00000000-0005-0000-0000-0000B5080000}"/>
    <cellStyle name="Normal 9 2 4 3 2" xfId="2178" xr:uid="{00000000-0005-0000-0000-0000B6080000}"/>
    <cellStyle name="Normal 9 2 4 3 2 2" xfId="2179" xr:uid="{00000000-0005-0000-0000-0000B7080000}"/>
    <cellStyle name="Normal 9 2 4 3 3" xfId="2180" xr:uid="{00000000-0005-0000-0000-0000B8080000}"/>
    <cellStyle name="Normal 9 2 4 4" xfId="2181" xr:uid="{00000000-0005-0000-0000-0000B9080000}"/>
    <cellStyle name="Normal 9 2 4 4 2" xfId="2182" xr:uid="{00000000-0005-0000-0000-0000BA080000}"/>
    <cellStyle name="Normal 9 2 4 5" xfId="2183" xr:uid="{00000000-0005-0000-0000-0000BB080000}"/>
    <cellStyle name="Normal 9 2 5" xfId="2184" xr:uid="{00000000-0005-0000-0000-0000BC080000}"/>
    <cellStyle name="Normal 9 2 5 2" xfId="2185" xr:uid="{00000000-0005-0000-0000-0000BD080000}"/>
    <cellStyle name="Normal 9 2 5 2 2" xfId="2186" xr:uid="{00000000-0005-0000-0000-0000BE080000}"/>
    <cellStyle name="Normal 9 2 5 2 2 2" xfId="2187" xr:uid="{00000000-0005-0000-0000-0000BF080000}"/>
    <cellStyle name="Normal 9 2 5 2 2 2 2" xfId="2188" xr:uid="{00000000-0005-0000-0000-0000C0080000}"/>
    <cellStyle name="Normal 9 2 5 2 2 3" xfId="2189" xr:uid="{00000000-0005-0000-0000-0000C1080000}"/>
    <cellStyle name="Normal 9 2 5 2 3" xfId="2190" xr:uid="{00000000-0005-0000-0000-0000C2080000}"/>
    <cellStyle name="Normal 9 2 5 2 3 2" xfId="2191" xr:uid="{00000000-0005-0000-0000-0000C3080000}"/>
    <cellStyle name="Normal 9 2 5 2 4" xfId="2192" xr:uid="{00000000-0005-0000-0000-0000C4080000}"/>
    <cellStyle name="Normal 9 2 5 3" xfId="2193" xr:uid="{00000000-0005-0000-0000-0000C5080000}"/>
    <cellStyle name="Normal 9 2 5 3 2" xfId="2194" xr:uid="{00000000-0005-0000-0000-0000C6080000}"/>
    <cellStyle name="Normal 9 2 5 3 2 2" xfId="2195" xr:uid="{00000000-0005-0000-0000-0000C7080000}"/>
    <cellStyle name="Normal 9 2 5 3 3" xfId="2196" xr:uid="{00000000-0005-0000-0000-0000C8080000}"/>
    <cellStyle name="Normal 9 2 5 4" xfId="2197" xr:uid="{00000000-0005-0000-0000-0000C9080000}"/>
    <cellStyle name="Normal 9 2 5 4 2" xfId="2198" xr:uid="{00000000-0005-0000-0000-0000CA080000}"/>
    <cellStyle name="Normal 9 2 5 5" xfId="2199" xr:uid="{00000000-0005-0000-0000-0000CB080000}"/>
    <cellStyle name="Normal 9 2 6" xfId="2200" xr:uid="{00000000-0005-0000-0000-0000CC080000}"/>
    <cellStyle name="Normal 9 2 6 2" xfId="2201" xr:uid="{00000000-0005-0000-0000-0000CD080000}"/>
    <cellStyle name="Normal 9 2 6 2 2" xfId="2202" xr:uid="{00000000-0005-0000-0000-0000CE080000}"/>
    <cellStyle name="Normal 9 2 6 2 2 2" xfId="2203" xr:uid="{00000000-0005-0000-0000-0000CF080000}"/>
    <cellStyle name="Normal 9 2 6 2 2 2 2" xfId="2204" xr:uid="{00000000-0005-0000-0000-0000D0080000}"/>
    <cellStyle name="Normal 9 2 6 2 2 3" xfId="2205" xr:uid="{00000000-0005-0000-0000-0000D1080000}"/>
    <cellStyle name="Normal 9 2 6 2 3" xfId="2206" xr:uid="{00000000-0005-0000-0000-0000D2080000}"/>
    <cellStyle name="Normal 9 2 6 2 3 2" xfId="2207" xr:uid="{00000000-0005-0000-0000-0000D3080000}"/>
    <cellStyle name="Normal 9 2 6 2 4" xfId="2208" xr:uid="{00000000-0005-0000-0000-0000D4080000}"/>
    <cellStyle name="Normal 9 2 6 3" xfId="2209" xr:uid="{00000000-0005-0000-0000-0000D5080000}"/>
    <cellStyle name="Normal 9 2 6 3 2" xfId="2210" xr:uid="{00000000-0005-0000-0000-0000D6080000}"/>
    <cellStyle name="Normal 9 2 6 3 2 2" xfId="2211" xr:uid="{00000000-0005-0000-0000-0000D7080000}"/>
    <cellStyle name="Normal 9 2 6 3 3" xfId="2212" xr:uid="{00000000-0005-0000-0000-0000D8080000}"/>
    <cellStyle name="Normal 9 2 6 4" xfId="2213" xr:uid="{00000000-0005-0000-0000-0000D9080000}"/>
    <cellStyle name="Normal 9 2 6 4 2" xfId="2214" xr:uid="{00000000-0005-0000-0000-0000DA080000}"/>
    <cellStyle name="Normal 9 2 6 5" xfId="2215" xr:uid="{00000000-0005-0000-0000-0000DB080000}"/>
    <cellStyle name="Normal 9 2 7" xfId="2216" xr:uid="{00000000-0005-0000-0000-0000DC080000}"/>
    <cellStyle name="Normal 9 2 7 2" xfId="2217" xr:uid="{00000000-0005-0000-0000-0000DD080000}"/>
    <cellStyle name="Normal 9 2 7 2 2" xfId="2218" xr:uid="{00000000-0005-0000-0000-0000DE080000}"/>
    <cellStyle name="Normal 9 2 7 2 2 2" xfId="2219" xr:uid="{00000000-0005-0000-0000-0000DF080000}"/>
    <cellStyle name="Normal 9 2 7 2 3" xfId="2220" xr:uid="{00000000-0005-0000-0000-0000E0080000}"/>
    <cellStyle name="Normal 9 2 7 3" xfId="2221" xr:uid="{00000000-0005-0000-0000-0000E1080000}"/>
    <cellStyle name="Normal 9 2 7 3 2" xfId="2222" xr:uid="{00000000-0005-0000-0000-0000E2080000}"/>
    <cellStyle name="Normal 9 2 7 4" xfId="2223" xr:uid="{00000000-0005-0000-0000-0000E3080000}"/>
    <cellStyle name="Normal 9 2 8" xfId="2224" xr:uid="{00000000-0005-0000-0000-0000E4080000}"/>
    <cellStyle name="Normal 9 2 8 2" xfId="2225" xr:uid="{00000000-0005-0000-0000-0000E5080000}"/>
    <cellStyle name="Normal 9 2 8 2 2" xfId="2226" xr:uid="{00000000-0005-0000-0000-0000E6080000}"/>
    <cellStyle name="Normal 9 2 8 3" xfId="2227" xr:uid="{00000000-0005-0000-0000-0000E7080000}"/>
    <cellStyle name="Normal 9 2 9" xfId="2228" xr:uid="{00000000-0005-0000-0000-0000E8080000}"/>
    <cellStyle name="Normal 9 2 9 2" xfId="2229" xr:uid="{00000000-0005-0000-0000-0000E9080000}"/>
    <cellStyle name="Normal 9 3" xfId="2230" xr:uid="{00000000-0005-0000-0000-0000EA080000}"/>
    <cellStyle name="Normal 9 3 2" xfId="2231" xr:uid="{00000000-0005-0000-0000-0000EB080000}"/>
    <cellStyle name="Normal 9 3 2 2" xfId="2232" xr:uid="{00000000-0005-0000-0000-0000EC080000}"/>
    <cellStyle name="Normal 9 3 2 2 2" xfId="2233" xr:uid="{00000000-0005-0000-0000-0000ED080000}"/>
    <cellStyle name="Normal 9 3 2 2 2 2" xfId="2234" xr:uid="{00000000-0005-0000-0000-0000EE080000}"/>
    <cellStyle name="Normal 9 3 2 2 3" xfId="2235" xr:uid="{00000000-0005-0000-0000-0000EF080000}"/>
    <cellStyle name="Normal 9 3 2 3" xfId="2236" xr:uid="{00000000-0005-0000-0000-0000F0080000}"/>
    <cellStyle name="Normal 9 3 2 3 2" xfId="2237" xr:uid="{00000000-0005-0000-0000-0000F1080000}"/>
    <cellStyle name="Normal 9 3 2 4" xfId="2238" xr:uid="{00000000-0005-0000-0000-0000F2080000}"/>
    <cellStyle name="Normal 9 3 3" xfId="2239" xr:uid="{00000000-0005-0000-0000-0000F3080000}"/>
    <cellStyle name="Normal 9 3 3 2" xfId="2240" xr:uid="{00000000-0005-0000-0000-0000F4080000}"/>
    <cellStyle name="Normal 9 3 3 2 2" xfId="2241" xr:uid="{00000000-0005-0000-0000-0000F5080000}"/>
    <cellStyle name="Normal 9 3 3 3" xfId="2242" xr:uid="{00000000-0005-0000-0000-0000F6080000}"/>
    <cellStyle name="Normal 9 3 4" xfId="2243" xr:uid="{00000000-0005-0000-0000-0000F7080000}"/>
    <cellStyle name="Normal 9 3 4 2" xfId="2244" xr:uid="{00000000-0005-0000-0000-0000F8080000}"/>
    <cellStyle name="Normal 9 3 5" xfId="2245" xr:uid="{00000000-0005-0000-0000-0000F9080000}"/>
    <cellStyle name="Normal 9 4" xfId="2246" xr:uid="{00000000-0005-0000-0000-0000FA080000}"/>
    <cellStyle name="Normal 9 4 2" xfId="2247" xr:uid="{00000000-0005-0000-0000-0000FB080000}"/>
    <cellStyle name="Normal 9 4 2 2" xfId="2248" xr:uid="{00000000-0005-0000-0000-0000FC080000}"/>
    <cellStyle name="Normal 9 4 2 2 2" xfId="2249" xr:uid="{00000000-0005-0000-0000-0000FD080000}"/>
    <cellStyle name="Normal 9 4 2 2 2 2" xfId="2250" xr:uid="{00000000-0005-0000-0000-0000FE080000}"/>
    <cellStyle name="Normal 9 4 2 2 3" xfId="2251" xr:uid="{00000000-0005-0000-0000-0000FF080000}"/>
    <cellStyle name="Normal 9 4 2 3" xfId="2252" xr:uid="{00000000-0005-0000-0000-000000090000}"/>
    <cellStyle name="Normal 9 4 2 3 2" xfId="2253" xr:uid="{00000000-0005-0000-0000-000001090000}"/>
    <cellStyle name="Normal 9 4 2 4" xfId="2254" xr:uid="{00000000-0005-0000-0000-000002090000}"/>
    <cellStyle name="Normal 9 4 3" xfId="2255" xr:uid="{00000000-0005-0000-0000-000003090000}"/>
    <cellStyle name="Normal 9 4 3 2" xfId="2256" xr:uid="{00000000-0005-0000-0000-000004090000}"/>
    <cellStyle name="Normal 9 4 3 2 2" xfId="2257" xr:uid="{00000000-0005-0000-0000-000005090000}"/>
    <cellStyle name="Normal 9 4 3 3" xfId="2258" xr:uid="{00000000-0005-0000-0000-000006090000}"/>
    <cellStyle name="Normal 9 4 4" xfId="2259" xr:uid="{00000000-0005-0000-0000-000007090000}"/>
    <cellStyle name="Normal 9 4 4 2" xfId="2260" xr:uid="{00000000-0005-0000-0000-000008090000}"/>
    <cellStyle name="Normal 9 4 5" xfId="2261" xr:uid="{00000000-0005-0000-0000-000009090000}"/>
    <cellStyle name="Normal 9 5" xfId="2262" xr:uid="{00000000-0005-0000-0000-00000A090000}"/>
    <cellStyle name="Normal 9 5 2" xfId="2263" xr:uid="{00000000-0005-0000-0000-00000B090000}"/>
    <cellStyle name="Normal 9 5 2 2" xfId="2264" xr:uid="{00000000-0005-0000-0000-00000C090000}"/>
    <cellStyle name="Normal 9 5 2 2 2" xfId="2265" xr:uid="{00000000-0005-0000-0000-00000D090000}"/>
    <cellStyle name="Normal 9 5 2 2 2 2" xfId="2266" xr:uid="{00000000-0005-0000-0000-00000E090000}"/>
    <cellStyle name="Normal 9 5 2 2 3" xfId="2267" xr:uid="{00000000-0005-0000-0000-00000F090000}"/>
    <cellStyle name="Normal 9 5 2 3" xfId="2268" xr:uid="{00000000-0005-0000-0000-000010090000}"/>
    <cellStyle name="Normal 9 5 2 3 2" xfId="2269" xr:uid="{00000000-0005-0000-0000-000011090000}"/>
    <cellStyle name="Normal 9 5 2 4" xfId="2270" xr:uid="{00000000-0005-0000-0000-000012090000}"/>
    <cellStyle name="Normal 9 5 3" xfId="2271" xr:uid="{00000000-0005-0000-0000-000013090000}"/>
    <cellStyle name="Normal 9 5 3 2" xfId="2272" xr:uid="{00000000-0005-0000-0000-000014090000}"/>
    <cellStyle name="Normal 9 5 3 2 2" xfId="2273" xr:uid="{00000000-0005-0000-0000-000015090000}"/>
    <cellStyle name="Normal 9 5 3 3" xfId="2274" xr:uid="{00000000-0005-0000-0000-000016090000}"/>
    <cellStyle name="Normal 9 5 4" xfId="2275" xr:uid="{00000000-0005-0000-0000-000017090000}"/>
    <cellStyle name="Normal 9 5 4 2" xfId="2276" xr:uid="{00000000-0005-0000-0000-000018090000}"/>
    <cellStyle name="Normal 9 5 5" xfId="2277" xr:uid="{00000000-0005-0000-0000-000019090000}"/>
    <cellStyle name="Normal 9 6" xfId="2278" xr:uid="{00000000-0005-0000-0000-00001A090000}"/>
    <cellStyle name="Normal 9 6 2" xfId="2279" xr:uid="{00000000-0005-0000-0000-00001B090000}"/>
    <cellStyle name="Normal 9 6 2 2" xfId="2280" xr:uid="{00000000-0005-0000-0000-00001C090000}"/>
    <cellStyle name="Normal 9 6 2 2 2" xfId="2281" xr:uid="{00000000-0005-0000-0000-00001D090000}"/>
    <cellStyle name="Normal 9 6 2 2 2 2" xfId="2282" xr:uid="{00000000-0005-0000-0000-00001E090000}"/>
    <cellStyle name="Normal 9 6 2 2 3" xfId="2283" xr:uid="{00000000-0005-0000-0000-00001F090000}"/>
    <cellStyle name="Normal 9 6 2 3" xfId="2284" xr:uid="{00000000-0005-0000-0000-000020090000}"/>
    <cellStyle name="Normal 9 6 2 3 2" xfId="2285" xr:uid="{00000000-0005-0000-0000-000021090000}"/>
    <cellStyle name="Normal 9 6 2 4" xfId="2286" xr:uid="{00000000-0005-0000-0000-000022090000}"/>
    <cellStyle name="Normal 9 6 3" xfId="2287" xr:uid="{00000000-0005-0000-0000-000023090000}"/>
    <cellStyle name="Normal 9 6 3 2" xfId="2288" xr:uid="{00000000-0005-0000-0000-000024090000}"/>
    <cellStyle name="Normal 9 6 3 2 2" xfId="2289" xr:uid="{00000000-0005-0000-0000-000025090000}"/>
    <cellStyle name="Normal 9 6 3 3" xfId="2290" xr:uid="{00000000-0005-0000-0000-000026090000}"/>
    <cellStyle name="Normal 9 6 4" xfId="2291" xr:uid="{00000000-0005-0000-0000-000027090000}"/>
    <cellStyle name="Normal 9 6 4 2" xfId="2292" xr:uid="{00000000-0005-0000-0000-000028090000}"/>
    <cellStyle name="Normal 9 6 5" xfId="2293" xr:uid="{00000000-0005-0000-0000-000029090000}"/>
    <cellStyle name="Normal 9 7" xfId="2294" xr:uid="{00000000-0005-0000-0000-00002A090000}"/>
    <cellStyle name="Normal 9 7 2" xfId="2295" xr:uid="{00000000-0005-0000-0000-00002B090000}"/>
    <cellStyle name="Normal 9 7 2 2" xfId="2296" xr:uid="{00000000-0005-0000-0000-00002C090000}"/>
    <cellStyle name="Normal 9 7 2 2 2" xfId="2297" xr:uid="{00000000-0005-0000-0000-00002D090000}"/>
    <cellStyle name="Normal 9 7 2 2 2 2" xfId="2298" xr:uid="{00000000-0005-0000-0000-00002E090000}"/>
    <cellStyle name="Normal 9 7 2 2 3" xfId="2299" xr:uid="{00000000-0005-0000-0000-00002F090000}"/>
    <cellStyle name="Normal 9 7 2 3" xfId="2300" xr:uid="{00000000-0005-0000-0000-000030090000}"/>
    <cellStyle name="Normal 9 7 2 3 2" xfId="2301" xr:uid="{00000000-0005-0000-0000-000031090000}"/>
    <cellStyle name="Normal 9 7 2 4" xfId="2302" xr:uid="{00000000-0005-0000-0000-000032090000}"/>
    <cellStyle name="Normal 9 7 3" xfId="2303" xr:uid="{00000000-0005-0000-0000-000033090000}"/>
    <cellStyle name="Normal 9 7 3 2" xfId="2304" xr:uid="{00000000-0005-0000-0000-000034090000}"/>
    <cellStyle name="Normal 9 7 3 2 2" xfId="2305" xr:uid="{00000000-0005-0000-0000-000035090000}"/>
    <cellStyle name="Normal 9 7 3 3" xfId="2306" xr:uid="{00000000-0005-0000-0000-000036090000}"/>
    <cellStyle name="Normal 9 7 4" xfId="2307" xr:uid="{00000000-0005-0000-0000-000037090000}"/>
    <cellStyle name="Normal 9 7 4 2" xfId="2308" xr:uid="{00000000-0005-0000-0000-000038090000}"/>
    <cellStyle name="Normal 9 7 5" xfId="2309" xr:uid="{00000000-0005-0000-0000-000039090000}"/>
    <cellStyle name="Normal 9 8" xfId="2310" xr:uid="{00000000-0005-0000-0000-00003A090000}"/>
    <cellStyle name="Normal 9 8 2" xfId="2311" xr:uid="{00000000-0005-0000-0000-00003B090000}"/>
    <cellStyle name="Normal 9 8 2 2" xfId="2312" xr:uid="{00000000-0005-0000-0000-00003C090000}"/>
    <cellStyle name="Normal 9 8 2 2 2" xfId="2313" xr:uid="{00000000-0005-0000-0000-00003D090000}"/>
    <cellStyle name="Normal 9 8 2 2 2 2" xfId="2314" xr:uid="{00000000-0005-0000-0000-00003E090000}"/>
    <cellStyle name="Normal 9 8 2 2 3" xfId="2315" xr:uid="{00000000-0005-0000-0000-00003F090000}"/>
    <cellStyle name="Normal 9 8 2 3" xfId="2316" xr:uid="{00000000-0005-0000-0000-000040090000}"/>
    <cellStyle name="Normal 9 8 2 3 2" xfId="2317" xr:uid="{00000000-0005-0000-0000-000041090000}"/>
    <cellStyle name="Normal 9 8 2 4" xfId="2318" xr:uid="{00000000-0005-0000-0000-000042090000}"/>
    <cellStyle name="Normal 9 8 3" xfId="2319" xr:uid="{00000000-0005-0000-0000-000043090000}"/>
    <cellStyle name="Normal 9 8 3 2" xfId="2320" xr:uid="{00000000-0005-0000-0000-000044090000}"/>
    <cellStyle name="Normal 9 8 3 2 2" xfId="2321" xr:uid="{00000000-0005-0000-0000-000045090000}"/>
    <cellStyle name="Normal 9 8 3 3" xfId="2322" xr:uid="{00000000-0005-0000-0000-000046090000}"/>
    <cellStyle name="Normal 9 8 4" xfId="2323" xr:uid="{00000000-0005-0000-0000-000047090000}"/>
    <cellStyle name="Normal 9 8 4 2" xfId="2324" xr:uid="{00000000-0005-0000-0000-000048090000}"/>
    <cellStyle name="Normal 9 8 5" xfId="2325" xr:uid="{00000000-0005-0000-0000-000049090000}"/>
    <cellStyle name="Normal 9 9" xfId="2326" xr:uid="{00000000-0005-0000-0000-00004A090000}"/>
    <cellStyle name="Normal 9 9 2" xfId="2327" xr:uid="{00000000-0005-0000-0000-00004B090000}"/>
    <cellStyle name="Normal 9 9 2 2" xfId="2328" xr:uid="{00000000-0005-0000-0000-00004C090000}"/>
    <cellStyle name="Normal 9 9 2 2 2" xfId="2329" xr:uid="{00000000-0005-0000-0000-00004D090000}"/>
    <cellStyle name="Normal 9 9 2 3" xfId="2330" xr:uid="{00000000-0005-0000-0000-00004E090000}"/>
    <cellStyle name="Normal 9 9 3" xfId="2331" xr:uid="{00000000-0005-0000-0000-00004F090000}"/>
    <cellStyle name="Normal 9 9 3 2" xfId="2332" xr:uid="{00000000-0005-0000-0000-000050090000}"/>
    <cellStyle name="Normal 9 9 4" xfId="2333" xr:uid="{00000000-0005-0000-0000-000051090000}"/>
    <cellStyle name="Nota 2" xfId="2334" xr:uid="{00000000-0005-0000-0000-000052090000}"/>
    <cellStyle name="Nota 2 2" xfId="2609" xr:uid="{00000000-0005-0000-0000-000053090000}"/>
    <cellStyle name="Nota 3" xfId="2335" xr:uid="{00000000-0005-0000-0000-000054090000}"/>
    <cellStyle name="Nota 4" xfId="2336" xr:uid="{00000000-0005-0000-0000-000055090000}"/>
    <cellStyle name="Nota 5" xfId="2337" xr:uid="{00000000-0005-0000-0000-000056090000}"/>
    <cellStyle name="Note" xfId="2610" xr:uid="{00000000-0005-0000-0000-000057090000}"/>
    <cellStyle name="Note 2" xfId="2338" xr:uid="{00000000-0005-0000-0000-000058090000}"/>
    <cellStyle name="Note 3" xfId="2339" xr:uid="{00000000-0005-0000-0000-000059090000}"/>
    <cellStyle name="Note 6" xfId="2340" xr:uid="{00000000-0005-0000-0000-00005A090000}"/>
    <cellStyle name="Output" xfId="2341" xr:uid="{00000000-0005-0000-0000-00005B090000}"/>
    <cellStyle name="Output 2" xfId="2342" xr:uid="{00000000-0005-0000-0000-00005C090000}"/>
    <cellStyle name="Porcentagem 2" xfId="2343" xr:uid="{00000000-0005-0000-0000-00005D090000}"/>
    <cellStyle name="Porcentagem 2 2" xfId="2344" xr:uid="{00000000-0005-0000-0000-00005E090000}"/>
    <cellStyle name="Porcentagem 3" xfId="2345" xr:uid="{00000000-0005-0000-0000-00005F090000}"/>
    <cellStyle name="Porcentagem 4" xfId="2346" xr:uid="{00000000-0005-0000-0000-000060090000}"/>
    <cellStyle name="Porcentagem 4 10" xfId="2347" xr:uid="{00000000-0005-0000-0000-000061090000}"/>
    <cellStyle name="Porcentagem 4 2" xfId="2348" xr:uid="{00000000-0005-0000-0000-000062090000}"/>
    <cellStyle name="Porcentagem 4 2 2" xfId="2349" xr:uid="{00000000-0005-0000-0000-000063090000}"/>
    <cellStyle name="Porcentagem 4 2 2 2" xfId="2350" xr:uid="{00000000-0005-0000-0000-000064090000}"/>
    <cellStyle name="Porcentagem 4 2 2 2 2" xfId="2351" xr:uid="{00000000-0005-0000-0000-000065090000}"/>
    <cellStyle name="Porcentagem 4 2 2 2 2 2" xfId="2352" xr:uid="{00000000-0005-0000-0000-000066090000}"/>
    <cellStyle name="Porcentagem 4 2 2 2 3" xfId="2353" xr:uid="{00000000-0005-0000-0000-000067090000}"/>
    <cellStyle name="Porcentagem 4 2 2 3" xfId="2354" xr:uid="{00000000-0005-0000-0000-000068090000}"/>
    <cellStyle name="Porcentagem 4 2 2 3 2" xfId="2355" xr:uid="{00000000-0005-0000-0000-000069090000}"/>
    <cellStyle name="Porcentagem 4 2 2 4" xfId="2356" xr:uid="{00000000-0005-0000-0000-00006A090000}"/>
    <cellStyle name="Porcentagem 4 2 3" xfId="2357" xr:uid="{00000000-0005-0000-0000-00006B090000}"/>
    <cellStyle name="Porcentagem 4 2 3 2" xfId="2358" xr:uid="{00000000-0005-0000-0000-00006C090000}"/>
    <cellStyle name="Porcentagem 4 2 3 2 2" xfId="2359" xr:uid="{00000000-0005-0000-0000-00006D090000}"/>
    <cellStyle name="Porcentagem 4 2 3 3" xfId="2360" xr:uid="{00000000-0005-0000-0000-00006E090000}"/>
    <cellStyle name="Porcentagem 4 2 4" xfId="2361" xr:uid="{00000000-0005-0000-0000-00006F090000}"/>
    <cellStyle name="Porcentagem 4 2 4 2" xfId="2362" xr:uid="{00000000-0005-0000-0000-000070090000}"/>
    <cellStyle name="Porcentagem 4 2 5" xfId="2363" xr:uid="{00000000-0005-0000-0000-000071090000}"/>
    <cellStyle name="Porcentagem 4 3" xfId="2364" xr:uid="{00000000-0005-0000-0000-000072090000}"/>
    <cellStyle name="Porcentagem 4 3 2" xfId="2365" xr:uid="{00000000-0005-0000-0000-000073090000}"/>
    <cellStyle name="Porcentagem 4 3 2 2" xfId="2366" xr:uid="{00000000-0005-0000-0000-000074090000}"/>
    <cellStyle name="Porcentagem 4 3 2 2 2" xfId="2367" xr:uid="{00000000-0005-0000-0000-000075090000}"/>
    <cellStyle name="Porcentagem 4 3 2 2 2 2" xfId="2368" xr:uid="{00000000-0005-0000-0000-000076090000}"/>
    <cellStyle name="Porcentagem 4 3 2 2 3" xfId="2369" xr:uid="{00000000-0005-0000-0000-000077090000}"/>
    <cellStyle name="Porcentagem 4 3 2 3" xfId="2370" xr:uid="{00000000-0005-0000-0000-000078090000}"/>
    <cellStyle name="Porcentagem 4 3 2 3 2" xfId="2371" xr:uid="{00000000-0005-0000-0000-000079090000}"/>
    <cellStyle name="Porcentagem 4 3 2 4" xfId="2372" xr:uid="{00000000-0005-0000-0000-00007A090000}"/>
    <cellStyle name="Porcentagem 4 3 3" xfId="2373" xr:uid="{00000000-0005-0000-0000-00007B090000}"/>
    <cellStyle name="Porcentagem 4 3 3 2" xfId="2374" xr:uid="{00000000-0005-0000-0000-00007C090000}"/>
    <cellStyle name="Porcentagem 4 3 3 2 2" xfId="2375" xr:uid="{00000000-0005-0000-0000-00007D090000}"/>
    <cellStyle name="Porcentagem 4 3 3 3" xfId="2376" xr:uid="{00000000-0005-0000-0000-00007E090000}"/>
    <cellStyle name="Porcentagem 4 3 4" xfId="2377" xr:uid="{00000000-0005-0000-0000-00007F090000}"/>
    <cellStyle name="Porcentagem 4 3 4 2" xfId="2378" xr:uid="{00000000-0005-0000-0000-000080090000}"/>
    <cellStyle name="Porcentagem 4 3 5" xfId="2379" xr:uid="{00000000-0005-0000-0000-000081090000}"/>
    <cellStyle name="Porcentagem 4 4" xfId="2380" xr:uid="{00000000-0005-0000-0000-000082090000}"/>
    <cellStyle name="Porcentagem 4 4 2" xfId="2381" xr:uid="{00000000-0005-0000-0000-000083090000}"/>
    <cellStyle name="Porcentagem 4 4 2 2" xfId="2382" xr:uid="{00000000-0005-0000-0000-000084090000}"/>
    <cellStyle name="Porcentagem 4 4 2 2 2" xfId="2383" xr:uid="{00000000-0005-0000-0000-000085090000}"/>
    <cellStyle name="Porcentagem 4 4 2 2 2 2" xfId="2384" xr:uid="{00000000-0005-0000-0000-000086090000}"/>
    <cellStyle name="Porcentagem 4 4 2 2 3" xfId="2385" xr:uid="{00000000-0005-0000-0000-000087090000}"/>
    <cellStyle name="Porcentagem 4 4 2 3" xfId="2386" xr:uid="{00000000-0005-0000-0000-000088090000}"/>
    <cellStyle name="Porcentagem 4 4 2 3 2" xfId="2387" xr:uid="{00000000-0005-0000-0000-000089090000}"/>
    <cellStyle name="Porcentagem 4 4 2 4" xfId="2388" xr:uid="{00000000-0005-0000-0000-00008A090000}"/>
    <cellStyle name="Porcentagem 4 4 3" xfId="2389" xr:uid="{00000000-0005-0000-0000-00008B090000}"/>
    <cellStyle name="Porcentagem 4 4 3 2" xfId="2390" xr:uid="{00000000-0005-0000-0000-00008C090000}"/>
    <cellStyle name="Porcentagem 4 4 3 2 2" xfId="2391" xr:uid="{00000000-0005-0000-0000-00008D090000}"/>
    <cellStyle name="Porcentagem 4 4 3 3" xfId="2392" xr:uid="{00000000-0005-0000-0000-00008E090000}"/>
    <cellStyle name="Porcentagem 4 4 4" xfId="2393" xr:uid="{00000000-0005-0000-0000-00008F090000}"/>
    <cellStyle name="Porcentagem 4 4 4 2" xfId="2394" xr:uid="{00000000-0005-0000-0000-000090090000}"/>
    <cellStyle name="Porcentagem 4 4 5" xfId="2395" xr:uid="{00000000-0005-0000-0000-000091090000}"/>
    <cellStyle name="Porcentagem 4 5" xfId="2396" xr:uid="{00000000-0005-0000-0000-000092090000}"/>
    <cellStyle name="Porcentagem 4 5 2" xfId="2397" xr:uid="{00000000-0005-0000-0000-000093090000}"/>
    <cellStyle name="Porcentagem 4 5 2 2" xfId="2398" xr:uid="{00000000-0005-0000-0000-000094090000}"/>
    <cellStyle name="Porcentagem 4 5 2 2 2" xfId="2399" xr:uid="{00000000-0005-0000-0000-000095090000}"/>
    <cellStyle name="Porcentagem 4 5 2 2 2 2" xfId="2400" xr:uid="{00000000-0005-0000-0000-000096090000}"/>
    <cellStyle name="Porcentagem 4 5 2 2 3" xfId="2401" xr:uid="{00000000-0005-0000-0000-000097090000}"/>
    <cellStyle name="Porcentagem 4 5 2 3" xfId="2402" xr:uid="{00000000-0005-0000-0000-000098090000}"/>
    <cellStyle name="Porcentagem 4 5 2 3 2" xfId="2403" xr:uid="{00000000-0005-0000-0000-000099090000}"/>
    <cellStyle name="Porcentagem 4 5 2 4" xfId="2404" xr:uid="{00000000-0005-0000-0000-00009A090000}"/>
    <cellStyle name="Porcentagem 4 5 3" xfId="2405" xr:uid="{00000000-0005-0000-0000-00009B090000}"/>
    <cellStyle name="Porcentagem 4 5 3 2" xfId="2406" xr:uid="{00000000-0005-0000-0000-00009C090000}"/>
    <cellStyle name="Porcentagem 4 5 3 2 2" xfId="2407" xr:uid="{00000000-0005-0000-0000-00009D090000}"/>
    <cellStyle name="Porcentagem 4 5 3 3" xfId="2408" xr:uid="{00000000-0005-0000-0000-00009E090000}"/>
    <cellStyle name="Porcentagem 4 5 4" xfId="2409" xr:uid="{00000000-0005-0000-0000-00009F090000}"/>
    <cellStyle name="Porcentagem 4 5 4 2" xfId="2410" xr:uid="{00000000-0005-0000-0000-0000A0090000}"/>
    <cellStyle name="Porcentagem 4 5 5" xfId="2411" xr:uid="{00000000-0005-0000-0000-0000A1090000}"/>
    <cellStyle name="Porcentagem 4 6" xfId="2412" xr:uid="{00000000-0005-0000-0000-0000A2090000}"/>
    <cellStyle name="Porcentagem 4 6 2" xfId="2413" xr:uid="{00000000-0005-0000-0000-0000A3090000}"/>
    <cellStyle name="Porcentagem 4 6 2 2" xfId="2414" xr:uid="{00000000-0005-0000-0000-0000A4090000}"/>
    <cellStyle name="Porcentagem 4 6 2 2 2" xfId="2415" xr:uid="{00000000-0005-0000-0000-0000A5090000}"/>
    <cellStyle name="Porcentagem 4 6 2 2 2 2" xfId="2416" xr:uid="{00000000-0005-0000-0000-0000A6090000}"/>
    <cellStyle name="Porcentagem 4 6 2 2 3" xfId="2417" xr:uid="{00000000-0005-0000-0000-0000A7090000}"/>
    <cellStyle name="Porcentagem 4 6 2 3" xfId="2418" xr:uid="{00000000-0005-0000-0000-0000A8090000}"/>
    <cellStyle name="Porcentagem 4 6 2 3 2" xfId="2419" xr:uid="{00000000-0005-0000-0000-0000A9090000}"/>
    <cellStyle name="Porcentagem 4 6 2 4" xfId="2420" xr:uid="{00000000-0005-0000-0000-0000AA090000}"/>
    <cellStyle name="Porcentagem 4 6 3" xfId="2421" xr:uid="{00000000-0005-0000-0000-0000AB090000}"/>
    <cellStyle name="Porcentagem 4 6 3 2" xfId="2422" xr:uid="{00000000-0005-0000-0000-0000AC090000}"/>
    <cellStyle name="Porcentagem 4 6 3 2 2" xfId="2423" xr:uid="{00000000-0005-0000-0000-0000AD090000}"/>
    <cellStyle name="Porcentagem 4 6 3 3" xfId="2424" xr:uid="{00000000-0005-0000-0000-0000AE090000}"/>
    <cellStyle name="Porcentagem 4 6 4" xfId="2425" xr:uid="{00000000-0005-0000-0000-0000AF090000}"/>
    <cellStyle name="Porcentagem 4 6 4 2" xfId="2426" xr:uid="{00000000-0005-0000-0000-0000B0090000}"/>
    <cellStyle name="Porcentagem 4 6 5" xfId="2427" xr:uid="{00000000-0005-0000-0000-0000B1090000}"/>
    <cellStyle name="Porcentagem 4 7" xfId="2428" xr:uid="{00000000-0005-0000-0000-0000B2090000}"/>
    <cellStyle name="Porcentagem 4 7 2" xfId="2429" xr:uid="{00000000-0005-0000-0000-0000B3090000}"/>
    <cellStyle name="Porcentagem 4 7 2 2" xfId="2430" xr:uid="{00000000-0005-0000-0000-0000B4090000}"/>
    <cellStyle name="Porcentagem 4 7 2 2 2" xfId="2431" xr:uid="{00000000-0005-0000-0000-0000B5090000}"/>
    <cellStyle name="Porcentagem 4 7 2 3" xfId="2432" xr:uid="{00000000-0005-0000-0000-0000B6090000}"/>
    <cellStyle name="Porcentagem 4 7 3" xfId="2433" xr:uid="{00000000-0005-0000-0000-0000B7090000}"/>
    <cellStyle name="Porcentagem 4 7 3 2" xfId="2434" xr:uid="{00000000-0005-0000-0000-0000B8090000}"/>
    <cellStyle name="Porcentagem 4 7 4" xfId="2435" xr:uid="{00000000-0005-0000-0000-0000B9090000}"/>
    <cellStyle name="Porcentagem 4 8" xfId="2436" xr:uid="{00000000-0005-0000-0000-0000BA090000}"/>
    <cellStyle name="Porcentagem 4 8 2" xfId="2437" xr:uid="{00000000-0005-0000-0000-0000BB090000}"/>
    <cellStyle name="Porcentagem 4 8 2 2" xfId="2438" xr:uid="{00000000-0005-0000-0000-0000BC090000}"/>
    <cellStyle name="Porcentagem 4 8 3" xfId="2439" xr:uid="{00000000-0005-0000-0000-0000BD090000}"/>
    <cellStyle name="Porcentagem 4 9" xfId="2440" xr:uid="{00000000-0005-0000-0000-0000BE090000}"/>
    <cellStyle name="Porcentagem 4 9 2" xfId="2441" xr:uid="{00000000-0005-0000-0000-0000BF090000}"/>
    <cellStyle name="Porcentagem 5" xfId="2442" xr:uid="{00000000-0005-0000-0000-0000C0090000}"/>
    <cellStyle name="Porcentagem 5 2" xfId="2443" xr:uid="{00000000-0005-0000-0000-0000C1090000}"/>
    <cellStyle name="Porcentagem 5 2 2" xfId="2444" xr:uid="{00000000-0005-0000-0000-0000C2090000}"/>
    <cellStyle name="Porcentagem 5 2 2 2" xfId="2445" xr:uid="{00000000-0005-0000-0000-0000C3090000}"/>
    <cellStyle name="Porcentagem 5 2 2 2 2" xfId="2446" xr:uid="{00000000-0005-0000-0000-0000C4090000}"/>
    <cellStyle name="Porcentagem 5 2 2 2 2 2" xfId="2447" xr:uid="{00000000-0005-0000-0000-0000C5090000}"/>
    <cellStyle name="Porcentagem 5 2 2 2 3" xfId="2448" xr:uid="{00000000-0005-0000-0000-0000C6090000}"/>
    <cellStyle name="Porcentagem 5 2 2 3" xfId="2449" xr:uid="{00000000-0005-0000-0000-0000C7090000}"/>
    <cellStyle name="Porcentagem 5 2 2 3 2" xfId="2450" xr:uid="{00000000-0005-0000-0000-0000C8090000}"/>
    <cellStyle name="Porcentagem 5 2 2 4" xfId="2451" xr:uid="{00000000-0005-0000-0000-0000C9090000}"/>
    <cellStyle name="Porcentagem 5 2 3" xfId="2452" xr:uid="{00000000-0005-0000-0000-0000CA090000}"/>
    <cellStyle name="Porcentagem 5 2 3 2" xfId="2453" xr:uid="{00000000-0005-0000-0000-0000CB090000}"/>
    <cellStyle name="Porcentagem 5 2 3 2 2" xfId="2454" xr:uid="{00000000-0005-0000-0000-0000CC090000}"/>
    <cellStyle name="Porcentagem 5 2 3 3" xfId="2455" xr:uid="{00000000-0005-0000-0000-0000CD090000}"/>
    <cellStyle name="Porcentagem 5 2 4" xfId="2456" xr:uid="{00000000-0005-0000-0000-0000CE090000}"/>
    <cellStyle name="Porcentagem 5 2 4 2" xfId="2457" xr:uid="{00000000-0005-0000-0000-0000CF090000}"/>
    <cellStyle name="Porcentagem 5 2 5" xfId="2458" xr:uid="{00000000-0005-0000-0000-0000D0090000}"/>
    <cellStyle name="Porcentagem 5 3" xfId="2459" xr:uid="{00000000-0005-0000-0000-0000D1090000}"/>
    <cellStyle name="Porcentagem 5 3 2" xfId="2460" xr:uid="{00000000-0005-0000-0000-0000D2090000}"/>
    <cellStyle name="Porcentagem 5 3 2 2" xfId="2461" xr:uid="{00000000-0005-0000-0000-0000D3090000}"/>
    <cellStyle name="Porcentagem 5 3 2 2 2" xfId="2462" xr:uid="{00000000-0005-0000-0000-0000D4090000}"/>
    <cellStyle name="Porcentagem 5 3 2 2 2 2" xfId="2463" xr:uid="{00000000-0005-0000-0000-0000D5090000}"/>
    <cellStyle name="Porcentagem 5 3 2 2 3" xfId="2464" xr:uid="{00000000-0005-0000-0000-0000D6090000}"/>
    <cellStyle name="Porcentagem 5 3 2 3" xfId="2465" xr:uid="{00000000-0005-0000-0000-0000D7090000}"/>
    <cellStyle name="Porcentagem 5 3 2 3 2" xfId="2466" xr:uid="{00000000-0005-0000-0000-0000D8090000}"/>
    <cellStyle name="Porcentagem 5 3 2 4" xfId="2467" xr:uid="{00000000-0005-0000-0000-0000D9090000}"/>
    <cellStyle name="Porcentagem 5 3 3" xfId="2468" xr:uid="{00000000-0005-0000-0000-0000DA090000}"/>
    <cellStyle name="Porcentagem 5 3 3 2" xfId="2469" xr:uid="{00000000-0005-0000-0000-0000DB090000}"/>
    <cellStyle name="Porcentagem 5 3 3 2 2" xfId="2470" xr:uid="{00000000-0005-0000-0000-0000DC090000}"/>
    <cellStyle name="Porcentagem 5 3 3 3" xfId="2471" xr:uid="{00000000-0005-0000-0000-0000DD090000}"/>
    <cellStyle name="Porcentagem 5 3 4" xfId="2472" xr:uid="{00000000-0005-0000-0000-0000DE090000}"/>
    <cellStyle name="Porcentagem 5 3 4 2" xfId="2473" xr:uid="{00000000-0005-0000-0000-0000DF090000}"/>
    <cellStyle name="Porcentagem 5 3 5" xfId="2474" xr:uid="{00000000-0005-0000-0000-0000E0090000}"/>
    <cellStyle name="Porcentagem 5 4" xfId="2475" xr:uid="{00000000-0005-0000-0000-0000E1090000}"/>
    <cellStyle name="Porcentagem 5 4 2" xfId="2476" xr:uid="{00000000-0005-0000-0000-0000E2090000}"/>
    <cellStyle name="Porcentagem 5 4 2 2" xfId="2477" xr:uid="{00000000-0005-0000-0000-0000E3090000}"/>
    <cellStyle name="Porcentagem 5 4 2 2 2" xfId="2478" xr:uid="{00000000-0005-0000-0000-0000E4090000}"/>
    <cellStyle name="Porcentagem 5 4 2 3" xfId="2479" xr:uid="{00000000-0005-0000-0000-0000E5090000}"/>
    <cellStyle name="Porcentagem 5 4 3" xfId="2480" xr:uid="{00000000-0005-0000-0000-0000E6090000}"/>
    <cellStyle name="Porcentagem 5 4 3 2" xfId="2481" xr:uid="{00000000-0005-0000-0000-0000E7090000}"/>
    <cellStyle name="Porcentagem 5 4 4" xfId="2482" xr:uid="{00000000-0005-0000-0000-0000E8090000}"/>
    <cellStyle name="Porcentagem 5 5" xfId="2483" xr:uid="{00000000-0005-0000-0000-0000E9090000}"/>
    <cellStyle name="Porcentagem 5 5 2" xfId="2484" xr:uid="{00000000-0005-0000-0000-0000EA090000}"/>
    <cellStyle name="Porcentagem 5 5 2 2" xfId="2485" xr:uid="{00000000-0005-0000-0000-0000EB090000}"/>
    <cellStyle name="Porcentagem 5 5 3" xfId="2486" xr:uid="{00000000-0005-0000-0000-0000EC090000}"/>
    <cellStyle name="Porcentagem 5 6" xfId="2487" xr:uid="{00000000-0005-0000-0000-0000ED090000}"/>
    <cellStyle name="Porcentagem 5 6 2" xfId="2488" xr:uid="{00000000-0005-0000-0000-0000EE090000}"/>
    <cellStyle name="Porcentagem 5 7" xfId="2489" xr:uid="{00000000-0005-0000-0000-0000EF090000}"/>
    <cellStyle name="Porcentagem 6" xfId="2490" xr:uid="{00000000-0005-0000-0000-0000F0090000}"/>
    <cellStyle name="Porcentagem 6 2" xfId="2491" xr:uid="{00000000-0005-0000-0000-0000F1090000}"/>
    <cellStyle name="Porcentagem 6 2 2" xfId="2492" xr:uid="{00000000-0005-0000-0000-0000F2090000}"/>
    <cellStyle name="Porcentagem 6 3" xfId="2493" xr:uid="{00000000-0005-0000-0000-0000F3090000}"/>
    <cellStyle name="Porcentagem 7" xfId="2494" xr:uid="{00000000-0005-0000-0000-0000F4090000}"/>
    <cellStyle name="Porcentagem 7 2" xfId="2495" xr:uid="{00000000-0005-0000-0000-0000F5090000}"/>
    <cellStyle name="Saída 2" xfId="2496" xr:uid="{00000000-0005-0000-0000-0000F6090000}"/>
    <cellStyle name="Saída 3" xfId="2497" xr:uid="{00000000-0005-0000-0000-0000F7090000}"/>
    <cellStyle name="Saída 4" xfId="2498" xr:uid="{00000000-0005-0000-0000-0000F8090000}"/>
    <cellStyle name="Separador de milhares 10" xfId="2499" xr:uid="{00000000-0005-0000-0000-0000FA090000}"/>
    <cellStyle name="Separador de milhares 11" xfId="2500" xr:uid="{00000000-0005-0000-0000-0000FB090000}"/>
    <cellStyle name="Separador de milhares 12" xfId="2501" xr:uid="{00000000-0005-0000-0000-0000FC090000}"/>
    <cellStyle name="Separador de milhares 13" xfId="2502" xr:uid="{00000000-0005-0000-0000-0000FD090000}"/>
    <cellStyle name="Separador de milhares 14" xfId="2503" xr:uid="{00000000-0005-0000-0000-0000FE090000}"/>
    <cellStyle name="Separador de milhares 15" xfId="2504" xr:uid="{00000000-0005-0000-0000-0000FF090000}"/>
    <cellStyle name="Separador de milhares 16" xfId="2505" xr:uid="{00000000-0005-0000-0000-0000000A0000}"/>
    <cellStyle name="Separador de milhares 17" xfId="2506" xr:uid="{00000000-0005-0000-0000-0000010A0000}"/>
    <cellStyle name="Separador de milhares 18" xfId="2507" xr:uid="{00000000-0005-0000-0000-0000020A0000}"/>
    <cellStyle name="Separador de milhares 19" xfId="2508" xr:uid="{00000000-0005-0000-0000-0000030A0000}"/>
    <cellStyle name="Separador de milhares 2" xfId="2509" xr:uid="{00000000-0005-0000-0000-0000040A0000}"/>
    <cellStyle name="Separador de milhares 2 2" xfId="2510" xr:uid="{00000000-0005-0000-0000-0000050A0000}"/>
    <cellStyle name="Separador de milhares 20" xfId="2511" xr:uid="{00000000-0005-0000-0000-0000060A0000}"/>
    <cellStyle name="Separador de milhares 21" xfId="2512" xr:uid="{00000000-0005-0000-0000-0000070A0000}"/>
    <cellStyle name="Separador de milhares 22" xfId="2513" xr:uid="{00000000-0005-0000-0000-0000080A0000}"/>
    <cellStyle name="Separador de milhares 23" xfId="2514" xr:uid="{00000000-0005-0000-0000-0000090A0000}"/>
    <cellStyle name="Separador de milhares 24" xfId="2515" xr:uid="{00000000-0005-0000-0000-00000A0A0000}"/>
    <cellStyle name="Separador de milhares 25" xfId="2516" xr:uid="{00000000-0005-0000-0000-00000B0A0000}"/>
    <cellStyle name="Separador de milhares 26" xfId="2517" xr:uid="{00000000-0005-0000-0000-00000C0A0000}"/>
    <cellStyle name="Separador de milhares 27" xfId="2518" xr:uid="{00000000-0005-0000-0000-00000D0A0000}"/>
    <cellStyle name="Separador de milhares 28" xfId="2519" xr:uid="{00000000-0005-0000-0000-00000E0A0000}"/>
    <cellStyle name="Separador de milhares 29" xfId="2520" xr:uid="{00000000-0005-0000-0000-00000F0A0000}"/>
    <cellStyle name="Separador de milhares 3" xfId="2521" xr:uid="{00000000-0005-0000-0000-0000100A0000}"/>
    <cellStyle name="Separador de milhares 30" xfId="2522" xr:uid="{00000000-0005-0000-0000-0000110A0000}"/>
    <cellStyle name="Separador de milhares 31" xfId="2523" xr:uid="{00000000-0005-0000-0000-0000120A0000}"/>
    <cellStyle name="Separador de milhares 32" xfId="2524" xr:uid="{00000000-0005-0000-0000-0000130A0000}"/>
    <cellStyle name="Separador de milhares 33" xfId="2525" xr:uid="{00000000-0005-0000-0000-0000140A0000}"/>
    <cellStyle name="Separador de milhares 34" xfId="2526" xr:uid="{00000000-0005-0000-0000-0000150A0000}"/>
    <cellStyle name="Separador de milhares 35" xfId="2527" xr:uid="{00000000-0005-0000-0000-0000160A0000}"/>
    <cellStyle name="Separador de milhares 36" xfId="2528" xr:uid="{00000000-0005-0000-0000-0000170A0000}"/>
    <cellStyle name="Separador de milhares 37" xfId="2529" xr:uid="{00000000-0005-0000-0000-0000180A0000}"/>
    <cellStyle name="Separador de milhares 38" xfId="2530" xr:uid="{00000000-0005-0000-0000-0000190A0000}"/>
    <cellStyle name="Separador de milhares 39" xfId="2531" xr:uid="{00000000-0005-0000-0000-00001A0A0000}"/>
    <cellStyle name="Separador de milhares 4" xfId="2532" xr:uid="{00000000-0005-0000-0000-00001B0A0000}"/>
    <cellStyle name="Separador de milhares 4 2" xfId="2533" xr:uid="{00000000-0005-0000-0000-00001C0A0000}"/>
    <cellStyle name="Separador de milhares 4 2 10" xfId="2534" xr:uid="{00000000-0005-0000-0000-00001D0A0000}"/>
    <cellStyle name="Separador de milhares 4 2 11" xfId="2535" xr:uid="{00000000-0005-0000-0000-00001E0A0000}"/>
    <cellStyle name="Separador de milhares 4 2 2" xfId="2536" xr:uid="{00000000-0005-0000-0000-00001F0A0000}"/>
    <cellStyle name="Separador de milhares 4 2 3" xfId="2537" xr:uid="{00000000-0005-0000-0000-0000200A0000}"/>
    <cellStyle name="Separador de milhares 4 2 4" xfId="2538" xr:uid="{00000000-0005-0000-0000-0000210A0000}"/>
    <cellStyle name="Separador de milhares 4 2 5" xfId="2539" xr:uid="{00000000-0005-0000-0000-0000220A0000}"/>
    <cellStyle name="Separador de milhares 4 2 6" xfId="2540" xr:uid="{00000000-0005-0000-0000-0000230A0000}"/>
    <cellStyle name="Separador de milhares 4 2 7" xfId="2541" xr:uid="{00000000-0005-0000-0000-0000240A0000}"/>
    <cellStyle name="Separador de milhares 4 2 8" xfId="2542" xr:uid="{00000000-0005-0000-0000-0000250A0000}"/>
    <cellStyle name="Separador de milhares 4 2 9" xfId="2543" xr:uid="{00000000-0005-0000-0000-0000260A0000}"/>
    <cellStyle name="Separador de milhares 40" xfId="2544" xr:uid="{00000000-0005-0000-0000-0000270A0000}"/>
    <cellStyle name="Separador de milhares 40 2" xfId="2545" xr:uid="{00000000-0005-0000-0000-0000280A0000}"/>
    <cellStyle name="Separador de milhares 41" xfId="2546" xr:uid="{00000000-0005-0000-0000-0000290A0000}"/>
    <cellStyle name="Separador de milhares 41 2" xfId="2547" xr:uid="{00000000-0005-0000-0000-00002A0A0000}"/>
    <cellStyle name="Separador de milhares 5" xfId="2548" xr:uid="{00000000-0005-0000-0000-00002B0A0000}"/>
    <cellStyle name="Separador de milhares 5 2" xfId="2549" xr:uid="{00000000-0005-0000-0000-00002C0A0000}"/>
    <cellStyle name="Separador de milhares 5 2 2" xfId="2550" xr:uid="{00000000-0005-0000-0000-00002D0A0000}"/>
    <cellStyle name="Separador de milhares 5 2 2 2" xfId="2551" xr:uid="{00000000-0005-0000-0000-00002E0A0000}"/>
    <cellStyle name="Separador de milhares 5 2 2 3" xfId="2552" xr:uid="{00000000-0005-0000-0000-00002F0A0000}"/>
    <cellStyle name="Separador de milhares 5 2 2 4" xfId="2553" xr:uid="{00000000-0005-0000-0000-0000300A0000}"/>
    <cellStyle name="Separador de milhares 5 2 3" xfId="2554" xr:uid="{00000000-0005-0000-0000-0000310A0000}"/>
    <cellStyle name="Separador de milhares 5 2 4" xfId="2555" xr:uid="{00000000-0005-0000-0000-0000320A0000}"/>
    <cellStyle name="Separador de milhares 5 2 5" xfId="2556" xr:uid="{00000000-0005-0000-0000-0000330A0000}"/>
    <cellStyle name="Separador de milhares 6" xfId="2557" xr:uid="{00000000-0005-0000-0000-0000340A0000}"/>
    <cellStyle name="Separador de milhares 7" xfId="2558" xr:uid="{00000000-0005-0000-0000-0000350A0000}"/>
    <cellStyle name="Separador de milhares 8" xfId="2559" xr:uid="{00000000-0005-0000-0000-0000360A0000}"/>
    <cellStyle name="Separador de milhares 9" xfId="2560" xr:uid="{00000000-0005-0000-0000-0000370A0000}"/>
    <cellStyle name="Texto de Aviso 2" xfId="2561" xr:uid="{00000000-0005-0000-0000-0000380A0000}"/>
    <cellStyle name="Texto Explicativo 2" xfId="2562" xr:uid="{00000000-0005-0000-0000-0000390A0000}"/>
    <cellStyle name="Title" xfId="2563" xr:uid="{00000000-0005-0000-0000-00003A0A0000}"/>
    <cellStyle name="Título 1 2" xfId="2566" xr:uid="{00000000-0005-0000-0000-00003B0A0000}"/>
    <cellStyle name="Título 2 2" xfId="2567" xr:uid="{00000000-0005-0000-0000-00003C0A0000}"/>
    <cellStyle name="Título 3 2" xfId="2568" xr:uid="{00000000-0005-0000-0000-00003D0A0000}"/>
    <cellStyle name="Título 4 2" xfId="2569" xr:uid="{00000000-0005-0000-0000-00003E0A0000}"/>
    <cellStyle name="Título 5" xfId="2570" xr:uid="{00000000-0005-0000-0000-00003F0A0000}"/>
    <cellStyle name="Total 2" xfId="2564" xr:uid="{00000000-0005-0000-0000-0000400A0000}"/>
    <cellStyle name="Total 3" xfId="2565" xr:uid="{00000000-0005-0000-0000-0000410A0000}"/>
    <cellStyle name="Vírgula" xfId="1" builtinId="3"/>
    <cellStyle name="Vírgula 2" xfId="2571" xr:uid="{00000000-0005-0000-0000-0000420A0000}"/>
    <cellStyle name="Vírgula 2 2" xfId="2572" xr:uid="{00000000-0005-0000-0000-0000430A0000}"/>
    <cellStyle name="Vírgula 2 2 2" xfId="2611" xr:uid="{00000000-0005-0000-0000-0000440A0000}"/>
    <cellStyle name="Vírgula 2 3" xfId="2612" xr:uid="{00000000-0005-0000-0000-0000450A0000}"/>
    <cellStyle name="Vírgula 3" xfId="2573" xr:uid="{00000000-0005-0000-0000-0000460A0000}"/>
    <cellStyle name="Vírgula 3 2" xfId="2613" xr:uid="{00000000-0005-0000-0000-0000470A0000}"/>
    <cellStyle name="Vírgula 3 2 2" xfId="2614" xr:uid="{00000000-0005-0000-0000-0000480A0000}"/>
    <cellStyle name="Vírgula 3 3" xfId="2615" xr:uid="{00000000-0005-0000-0000-0000490A0000}"/>
    <cellStyle name="Vírgula 4" xfId="2616" xr:uid="{00000000-0005-0000-0000-00004A0A0000}"/>
    <cellStyle name="Vírgula 4 2" xfId="2617" xr:uid="{00000000-0005-0000-0000-00004B0A0000}"/>
    <cellStyle name="Vírgula 5" xfId="2618" xr:uid="{00000000-0005-0000-0000-00004C0A0000}"/>
    <cellStyle name="Vírgula 6" xfId="2619" xr:uid="{00000000-0005-0000-0000-00004D0A0000}"/>
    <cellStyle name="Warning Text" xfId="2574" xr:uid="{00000000-0005-0000-0000-00004E0A0000}"/>
  </cellStyles>
  <dxfs count="19">
    <dxf>
      <font>
        <color theme="8" tint="-0.24994659260841701"/>
      </font>
      <fill>
        <patternFill patternType="gray125">
          <fgColor theme="8" tint="0.39994506668294322"/>
          <bgColor theme="8" tint="-0.24994659260841701"/>
        </patternFill>
      </fill>
    </dxf>
    <dxf>
      <font>
        <color theme="8" tint="-0.24994659260841701"/>
      </font>
      <fill>
        <patternFill patternType="gray125">
          <fgColor theme="8" tint="0.39994506668294322"/>
          <bgColor theme="8" tint="-0.24994659260841701"/>
        </patternFill>
      </fill>
    </dxf>
    <dxf>
      <font>
        <color theme="8" tint="-0.24994659260841701"/>
      </font>
      <fill>
        <patternFill patternType="gray125">
          <fgColor theme="8" tint="0.39994506668294322"/>
          <bgColor theme="8" tint="-0.24994659260841701"/>
        </patternFill>
      </fill>
    </dxf>
    <dxf>
      <font>
        <color theme="8" tint="-0.24994659260841701"/>
      </font>
      <fill>
        <patternFill patternType="gray125">
          <fgColor theme="8" tint="0.39994506668294322"/>
          <bgColor theme="8" tint="-0.24994659260841701"/>
        </patternFill>
      </fill>
    </dxf>
    <dxf>
      <font>
        <color theme="8" tint="-0.24994659260841701"/>
      </font>
      <fill>
        <patternFill patternType="gray125">
          <fgColor theme="8" tint="0.39994506668294322"/>
          <bgColor theme="8" tint="-0.24994659260841701"/>
        </patternFill>
      </fill>
    </dxf>
    <dxf>
      <font>
        <color theme="8" tint="-0.24994659260841701"/>
      </font>
      <fill>
        <patternFill patternType="gray125">
          <fgColor theme="8" tint="0.39994506668294322"/>
          <bgColor theme="8" tint="-0.24994659260841701"/>
        </patternFill>
      </fill>
    </dxf>
    <dxf>
      <font>
        <color theme="8" tint="-0.24994659260841701"/>
      </font>
      <fill>
        <patternFill patternType="gray125">
          <fgColor theme="8" tint="0.39994506668294322"/>
          <bgColor theme="8" tint="-0.24994659260841701"/>
        </patternFill>
      </fill>
    </dxf>
    <dxf>
      <font>
        <color theme="8" tint="-0.24994659260841701"/>
      </font>
      <fill>
        <patternFill patternType="gray125">
          <fgColor theme="8" tint="0.39994506668294322"/>
          <bgColor theme="8" tint="-0.24994659260841701"/>
        </patternFill>
      </fill>
    </dxf>
    <dxf>
      <font>
        <color theme="8" tint="-0.24994659260841701"/>
      </font>
      <fill>
        <patternFill patternType="gray125">
          <fgColor theme="8" tint="0.39994506668294322"/>
          <bgColor theme="8" tint="-0.24994659260841701"/>
        </patternFill>
      </fill>
    </dxf>
    <dxf>
      <font>
        <color theme="8" tint="-0.24994659260841701"/>
      </font>
      <fill>
        <patternFill patternType="gray125">
          <fgColor theme="8" tint="0.39994506668294322"/>
          <bgColor theme="8" tint="-0.24994659260841701"/>
        </patternFill>
      </fill>
    </dxf>
    <dxf>
      <font>
        <color theme="8" tint="-0.24994659260841701"/>
      </font>
      <fill>
        <patternFill patternType="gray125">
          <fgColor theme="8" tint="0.39994506668294322"/>
          <bgColor theme="8" tint="-0.24994659260841701"/>
        </patternFill>
      </fill>
    </dxf>
    <dxf>
      <font>
        <color theme="8" tint="-0.24994659260841701"/>
      </font>
      <fill>
        <patternFill patternType="gray125">
          <fgColor theme="8" tint="0.39994506668294322"/>
          <bgColor theme="8" tint="-0.24994659260841701"/>
        </patternFill>
      </fill>
    </dxf>
    <dxf>
      <font>
        <color theme="8" tint="-0.24994659260841701"/>
      </font>
      <fill>
        <patternFill patternType="gray125">
          <fgColor theme="8" tint="0.39994506668294322"/>
          <bgColor theme="8" tint="-0.24994659260841701"/>
        </patternFill>
      </fill>
    </dxf>
    <dxf>
      <font>
        <color theme="8" tint="-0.24994659260841701"/>
      </font>
      <fill>
        <patternFill patternType="gray125">
          <fgColor theme="8" tint="0.39994506668294322"/>
          <bgColor theme="8" tint="-0.24994659260841701"/>
        </patternFill>
      </fill>
    </dxf>
    <dxf>
      <font>
        <color theme="8" tint="-0.24994659260841701"/>
      </font>
      <fill>
        <patternFill patternType="gray125">
          <fgColor theme="8" tint="0.39994506668294322"/>
          <bgColor theme="8" tint="-0.24994659260841701"/>
        </patternFill>
      </fill>
    </dxf>
    <dxf>
      <font>
        <color theme="8" tint="-0.24994659260841701"/>
      </font>
      <fill>
        <patternFill patternType="gray125">
          <fgColor theme="8" tint="0.39994506668294322"/>
          <bgColor theme="8" tint="-0.24994659260841701"/>
        </patternFill>
      </fill>
    </dxf>
    <dxf>
      <font>
        <color theme="8" tint="-0.24994659260841701"/>
      </font>
      <fill>
        <patternFill patternType="gray125">
          <fgColor theme="8" tint="0.39994506668294322"/>
          <bgColor theme="8" tint="-0.24994659260841701"/>
        </patternFill>
      </fill>
    </dxf>
    <dxf>
      <font>
        <color rgb="FFC3D69B"/>
      </font>
      <fill>
        <patternFill>
          <bgColor rgb="FFC3D69B"/>
        </patternFill>
      </fill>
    </dxf>
    <dxf>
      <font>
        <color rgb="FFC3D69B"/>
      </font>
      <fill>
        <patternFill>
          <bgColor rgb="FFC3D69B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B9CDE5"/>
      <rgbColor rgb="FF800000"/>
      <rgbColor rgb="FF008000"/>
      <rgbColor rgb="FF000080"/>
      <rgbColor rgb="FF808000"/>
      <rgbColor rgb="FF800080"/>
      <rgbColor rgb="FFC4BD97"/>
      <rgbColor rgb="FFC0C0C0"/>
      <rgbColor rgb="FF808080"/>
      <rgbColor rgb="FFCCC1DA"/>
      <rgbColor rgb="FF984807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DE59"/>
      <rgbColor rgb="FFC3D69B"/>
      <rgbColor rgb="FF800080"/>
      <rgbColor rgb="FF800000"/>
      <rgbColor rgb="FFF2F2F2"/>
      <rgbColor rgb="FF0000FF"/>
      <rgbColor rgb="FFB7DEE8"/>
      <rgbColor rgb="FFEBF1DE"/>
      <rgbColor rgb="FFCCFFCC"/>
      <rgbColor rgb="FFFFFF99"/>
      <rgbColor rgb="FF99CCFF"/>
      <rgbColor rgb="FFFF99CC"/>
      <rgbColor rgb="FFCC99FF"/>
      <rgbColor rgb="FFFFCC99"/>
      <rgbColor rgb="FF2A6099"/>
      <rgbColor rgb="FF33CCCC"/>
      <rgbColor rgb="FF92D050"/>
      <rgbColor rgb="FFFFCC00"/>
      <rgbColor rgb="FFFF9900"/>
      <rgbColor rgb="FFFF6600"/>
      <rgbColor rgb="FF7F7F7F"/>
      <rgbColor rgb="FF969696"/>
      <rgbColor rgb="FF003366"/>
      <rgbColor rgb="FF339966"/>
      <rgbColor rgb="FF003300"/>
      <rgbColor rgb="FF333300"/>
      <rgbColor rgb="FF993300"/>
      <rgbColor rgb="FFC9211E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FF00"/>
      <color rgb="FFCCFFFF"/>
      <color rgb="FFCC99FF"/>
      <color rgb="FFFFCCFF"/>
      <color rgb="FFFFFFCC"/>
      <color rgb="FFCCCCFF"/>
      <color rgb="FF99FFCC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3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roesplan/AppData/Roaming/Microsoft/Excel/Users/Proesplan/AppData/Roaming/Microsoft/Excel/CTR/268%20-%20ETA%20Cordeir&#243;polis/Revis&#227;o%20or&#231;amento/268%20-%20Or&#231;amento%20Civil%20e%20hidromec&#226;nico%20-%20Rev7%20-Tania%20-%20Alter%20Ruben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felicio/Desktop/Proesplan/AppData/Roaming/Microsoft/Excel/Users/Proesplan/AppData/Roaming/Microsoft/Excel/CTR/268%20-%20ETA%20Cordeir&#243;polis/Revis&#227;o%20or&#231;amento/268%20-%20Or&#231;amento%20Civil%20e%20hidromec&#226;nico%20-%20Rev7%20-Tania%20-%20Alter%20Rubens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4B9B914\268%20-%20Or&#231;amento%20Civil%20e%20hidromec&#226;nico%20-%20Rev7%20-Tania%20-%20Alter%20Ruben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nograma"/>
      <sheetName val="Orçamento Resumo"/>
      <sheetName val="OS - Obras Gerais"/>
      <sheetName val="OSE - Distribuição Geral"/>
      <sheetName val="MEE - Distribuição Geral"/>
      <sheetName val="OSE - Poste de Entrada"/>
      <sheetName val="MEE - Poste de Entrada"/>
      <sheetName val="OS - Caixa do Medidor de Vazão"/>
      <sheetName val="ME - Caixa do medidor de Vazão"/>
      <sheetName val="OS - Estrutura de Entrada"/>
      <sheetName val="ME - Estrutura de Entrada"/>
      <sheetName val="OS - Floculadores "/>
      <sheetName val="ME - Floculadores "/>
      <sheetName val="OS - Decantadores"/>
      <sheetName val="ME - Decantadores"/>
      <sheetName val="OS - Filtros"/>
      <sheetName val="ME - Filtros"/>
      <sheetName val="OSE - Módulo de Tratamento"/>
      <sheetName val="MEE - Módulo de Tratamento"/>
      <sheetName val="OS - Reservatório Pulmão"/>
      <sheetName val="OSE - Res. Pulmão"/>
      <sheetName val="ME - Reservatório - Pulmão"/>
      <sheetName val="MEE - Res. Pulmão"/>
      <sheetName val="OS - EE para processo da ETA"/>
      <sheetName val="ME - EE para processo da ETA"/>
      <sheetName val="OS - Casa de Química"/>
      <sheetName val="OSE - Casa de Química ELE"/>
      <sheetName val="ME - Casa de Química"/>
      <sheetName val="MEE - Casa de Química ELE"/>
      <sheetName val="OS - Casa de Cloração"/>
      <sheetName val="OSE - Casa de Cloração ELE"/>
      <sheetName val="ME - Casa de Cloração"/>
      <sheetName val="MEE - Casa de Cloração ELE"/>
      <sheetName val="OS - Reservatório Elevado"/>
      <sheetName val="OSE - RESE Processos"/>
      <sheetName val="ME - Reservatório Elevado"/>
      <sheetName val="MEE - RESE Processos"/>
      <sheetName val="OS - Poço de Manobra"/>
      <sheetName val="OS - Tanque de Equalização"/>
      <sheetName val="ME - Tanque de Equalização"/>
      <sheetName val="OS - EE de Recirculação"/>
      <sheetName val="OSE - EE de Retorno"/>
      <sheetName val="ME - EE de Recirculação"/>
      <sheetName val="MEE - EE de Recirculação"/>
      <sheetName val="OS - EE de Lodo"/>
      <sheetName val="OSE - EE de Desc. Lodo"/>
      <sheetName val="ME - EE de Lodo"/>
      <sheetName val="MEE - EE de Desc. Lodo"/>
      <sheetName val="OS - Desidratação Mec de Lodo"/>
      <sheetName val="OSE - SDL"/>
      <sheetName val="ME - Desidratação Mec de Lodo"/>
      <sheetName val="MEE - SDL"/>
      <sheetName val="OS - Interligações"/>
      <sheetName val="ME - Interligações"/>
      <sheetName val="OS - EE Lavagem dos Filtros"/>
      <sheetName val="OSE - EELF"/>
      <sheetName val="ME - EE Lavagem dos Filtros"/>
      <sheetName val="MEE - EELF"/>
      <sheetName val="OS - Portaria"/>
      <sheetName val="OSE - Portaria ELE"/>
      <sheetName val="ME - Portaria"/>
      <sheetName val="MEE - Portaria ELE"/>
      <sheetName val="OS - Sala do QDG"/>
      <sheetName val="OSE - Sala de Painéis"/>
      <sheetName val="MEE - Sala de Painéis"/>
      <sheetName val="OS - Rede de Esgoto"/>
      <sheetName val="ME - Rede de esgoto"/>
      <sheetName val="OS - Rede de distribuição"/>
      <sheetName val="ME - Rede de distribuição"/>
      <sheetName val="Q - Obras Gerais"/>
      <sheetName val="Q - Caixa do medidor de vazão"/>
      <sheetName val="Q - Estrutura de Entrada"/>
      <sheetName val="Q - Floculadores "/>
      <sheetName val="Q - Decantadores "/>
      <sheetName val="Q - Filtros "/>
      <sheetName val="Q - Reservatório"/>
      <sheetName val="Q -EE para processo da ETA"/>
      <sheetName val="Q - Casa de Química"/>
      <sheetName val="Q - Casa de Cloração"/>
      <sheetName val="Q - Reservatório Elevado"/>
      <sheetName val="Q - Poço de Manobra"/>
      <sheetName val="Q - Tanque de Equalização"/>
      <sheetName val="Q - EE de Recirculação"/>
      <sheetName val="Q - EE de Lodo"/>
      <sheetName val="Q - Desidratação Mec de Lodo"/>
      <sheetName val="Q - EE Lavagem dos Filtros"/>
      <sheetName val="Q - Interligações"/>
      <sheetName val="Q-interligações-2"/>
      <sheetName val="Q - Portaria"/>
      <sheetName val="Q- Sala do QDG"/>
      <sheetName val="Q - Rede de Esgoto"/>
      <sheetName val="Q - Rede de distribuição"/>
      <sheetName val="C_268-001"/>
      <sheetName val="C_268-004"/>
      <sheetName val="C_2682-005"/>
      <sheetName val="C_268-008"/>
      <sheetName val="C_268-010"/>
      <sheetName val="C_268-013"/>
      <sheetName val="C_268-014"/>
      <sheetName val="C_268-015"/>
      <sheetName val="C_268_016"/>
      <sheetName val="C_268_017"/>
      <sheetName val="C_268_018"/>
      <sheetName val="C_268_019"/>
      <sheetName val="C_268_020"/>
      <sheetName val="C_268_021"/>
      <sheetName val="C_268-022"/>
      <sheetName val="C_268_023"/>
      <sheetName val="C_268-024"/>
      <sheetName val="C_268-025"/>
      <sheetName val="C_268-026"/>
      <sheetName val="C_268-027"/>
      <sheetName val="C_268-028"/>
      <sheetName val="C_268-029"/>
      <sheetName val="C_268-030"/>
      <sheetName val="C_268-031"/>
      <sheetName val="C_268-032"/>
      <sheetName val="C_268-033"/>
      <sheetName val="C_268-034"/>
      <sheetName val="C_268-035"/>
      <sheetName val="C_268-036"/>
      <sheetName val="C_268-037"/>
      <sheetName val="C_268-038"/>
      <sheetName val="E-001"/>
      <sheetName val="E-002"/>
      <sheetName val="E-003"/>
      <sheetName val="E-004"/>
      <sheetName val="E-005"/>
      <sheetName val="E-006"/>
      <sheetName val="E-007"/>
      <sheetName val="E-008"/>
      <sheetName val="E-009"/>
      <sheetName val="E-010"/>
      <sheetName val="E-011"/>
      <sheetName val="E-012"/>
      <sheetName val="E-013"/>
      <sheetName val="E-014"/>
      <sheetName val="E-015"/>
      <sheetName val="E-016"/>
      <sheetName val="E-017"/>
      <sheetName val="E-018"/>
      <sheetName val="E-019"/>
      <sheetName val="E-020"/>
      <sheetName val="E-021"/>
      <sheetName val="E-022"/>
      <sheetName val="E-023"/>
      <sheetName val="E-024"/>
      <sheetName val="E-025"/>
      <sheetName val="E-026"/>
      <sheetName val="E-027"/>
      <sheetName val="E-028"/>
      <sheetName val="E-029"/>
      <sheetName val="E-030"/>
      <sheetName val="E-031"/>
      <sheetName val="E-032"/>
      <sheetName val="E-033"/>
      <sheetName val="E-034"/>
      <sheetName val="E-035"/>
      <sheetName val="E-036"/>
      <sheetName val="E-037"/>
      <sheetName val="E-038"/>
      <sheetName val="E-039"/>
      <sheetName val="E-040"/>
      <sheetName val="Resumo das Cotações - H "/>
      <sheetName val="Resumo das Cotações - E"/>
      <sheetName val="BDI Com"/>
      <sheetName val="BDI Sem"/>
      <sheetName val="Resumo das Composições - E"/>
      <sheetName val="C_268-002"/>
      <sheetName val="C_268-003"/>
      <sheetName val="C_268-009"/>
      <sheetName val="C_268-011"/>
      <sheetName val="C_268-012"/>
      <sheetName val="ALCH-06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>
        <row r="17">
          <cell r="H17">
            <v>6.66</v>
          </cell>
        </row>
      </sheetData>
      <sheetData sheetId="123"/>
      <sheetData sheetId="124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>
        <row r="44">
          <cell r="C44">
            <v>27.58</v>
          </cell>
        </row>
      </sheetData>
      <sheetData sheetId="166" refreshError="1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nograma"/>
      <sheetName val="Orçamento Resumo"/>
      <sheetName val="OS - Obras Gerais"/>
      <sheetName val="OSE - Distribuição Geral"/>
      <sheetName val="MEE - Distribuição Geral"/>
      <sheetName val="OSE - Poste de Entrada"/>
      <sheetName val="MEE - Poste de Entrada"/>
      <sheetName val="OS - Caixa do Medidor de Vazão"/>
      <sheetName val="ME - Caixa do medidor de Vazão"/>
      <sheetName val="OS - Estrutura de Entrada"/>
      <sheetName val="ME - Estrutura de Entrada"/>
      <sheetName val="OS - Floculadores "/>
      <sheetName val="ME - Floculadores "/>
      <sheetName val="OS - Decantadores"/>
      <sheetName val="ME - Decantadores"/>
      <sheetName val="OS - Filtros"/>
      <sheetName val="ME - Filtros"/>
      <sheetName val="OSE - Módulo de Tratamento"/>
      <sheetName val="MEE - Módulo de Tratamento"/>
      <sheetName val="OS - Reservatório Pulmão"/>
      <sheetName val="OSE - Res. Pulmão"/>
      <sheetName val="ME - Reservatório - Pulmão"/>
      <sheetName val="MEE - Res. Pulmão"/>
      <sheetName val="OS - EE para processo da ETA"/>
      <sheetName val="ME - EE para processo da ETA"/>
      <sheetName val="OS - Casa de Química"/>
      <sheetName val="OSE - Casa de Química ELE"/>
      <sheetName val="ME - Casa de Química"/>
      <sheetName val="MEE - Casa de Química ELE"/>
      <sheetName val="OS - Casa de Cloração"/>
      <sheetName val="OSE - Casa de Cloração ELE"/>
      <sheetName val="ME - Casa de Cloração"/>
      <sheetName val="MEE - Casa de Cloração ELE"/>
      <sheetName val="OS - Reservatório Elevado"/>
      <sheetName val="OSE - RESE Processos"/>
      <sheetName val="ME - Reservatório Elevado"/>
      <sheetName val="MEE - RESE Processos"/>
      <sheetName val="OS - Poço de Manobra"/>
      <sheetName val="OS - Tanque de Equalização"/>
      <sheetName val="ME - Tanque de Equalização"/>
      <sheetName val="OS - EE de Recirculação"/>
      <sheetName val="OSE - EE de Retorno"/>
      <sheetName val="ME - EE de Recirculação"/>
      <sheetName val="MEE - EE de Recirculação"/>
      <sheetName val="OS - EE de Lodo"/>
      <sheetName val="OSE - EE de Desc. Lodo"/>
      <sheetName val="ME - EE de Lodo"/>
      <sheetName val="MEE - EE de Desc. Lodo"/>
      <sheetName val="OS - Desidratação Mec de Lodo"/>
      <sheetName val="OSE - SDL"/>
      <sheetName val="ME - Desidratação Mec de Lodo"/>
      <sheetName val="MEE - SDL"/>
      <sheetName val="OS - Interligações"/>
      <sheetName val="ME - Interligações"/>
      <sheetName val="OS - EE Lavagem dos Filtros"/>
      <sheetName val="OSE - EELF"/>
      <sheetName val="ME - EE Lavagem dos Filtros"/>
      <sheetName val="MEE - EELF"/>
      <sheetName val="OS - Portaria"/>
      <sheetName val="OSE - Portaria ELE"/>
      <sheetName val="ME - Portaria"/>
      <sheetName val="MEE - Portaria ELE"/>
      <sheetName val="OS - Sala do QDG"/>
      <sheetName val="OSE - Sala de Painéis"/>
      <sheetName val="MEE - Sala de Painéis"/>
      <sheetName val="OS - Rede de Esgoto"/>
      <sheetName val="ME - Rede de esgoto"/>
      <sheetName val="OS - Rede de distribuição"/>
      <sheetName val="ME - Rede de distribuição"/>
      <sheetName val="Q - Obras Gerais"/>
      <sheetName val="Q - Caixa do medidor de vazão"/>
      <sheetName val="Q - Estrutura de Entrada"/>
      <sheetName val="Q - Floculadores "/>
      <sheetName val="Q - Decantadores "/>
      <sheetName val="Q - Filtros "/>
      <sheetName val="Q - Reservatório"/>
      <sheetName val="Q -EE para processo da ETA"/>
      <sheetName val="Q - Casa de Química"/>
      <sheetName val="Q - Casa de Cloração"/>
      <sheetName val="Q - Reservatório Elevado"/>
      <sheetName val="Q - Poço de Manobra"/>
      <sheetName val="Q - Tanque de Equalização"/>
      <sheetName val="Q - EE de Recirculação"/>
      <sheetName val="Q - EE de Lodo"/>
      <sheetName val="Q - Desidratação Mec de Lodo"/>
      <sheetName val="Q - EE Lavagem dos Filtros"/>
      <sheetName val="Q - Interligações"/>
      <sheetName val="Q-interligações-2"/>
      <sheetName val="Q - Portaria"/>
      <sheetName val="Q- Sala do QDG"/>
      <sheetName val="Q - Rede de Esgoto"/>
      <sheetName val="Q - Rede de distribuição"/>
      <sheetName val="C_268-001"/>
      <sheetName val="C_268-004"/>
      <sheetName val="C_2682-005"/>
      <sheetName val="C_268-008"/>
      <sheetName val="C_268-010"/>
      <sheetName val="C_268-013"/>
      <sheetName val="C_268-014"/>
      <sheetName val="C_268-015"/>
      <sheetName val="C_268_016"/>
      <sheetName val="C_268_017"/>
      <sheetName val="C_268_018"/>
      <sheetName val="C_268_019"/>
      <sheetName val="C_268_020"/>
      <sheetName val="C_268_021"/>
      <sheetName val="C_268-022"/>
      <sheetName val="C_268_023"/>
      <sheetName val="C_268-024"/>
      <sheetName val="C_268-025"/>
      <sheetName val="C_268-026"/>
      <sheetName val="C_268-027"/>
      <sheetName val="C_268-028"/>
      <sheetName val="C_268-029"/>
      <sheetName val="C_268-030"/>
      <sheetName val="C_268-031"/>
      <sheetName val="C_268-032"/>
      <sheetName val="C_268-033"/>
      <sheetName val="C_268-034"/>
      <sheetName val="C_268-035"/>
      <sheetName val="C_268-036"/>
      <sheetName val="C_268-037"/>
      <sheetName val="C_268-038"/>
      <sheetName val="E-001"/>
      <sheetName val="E-002"/>
      <sheetName val="E-003"/>
      <sheetName val="E-004"/>
      <sheetName val="E-005"/>
      <sheetName val="E-006"/>
      <sheetName val="E-007"/>
      <sheetName val="E-008"/>
      <sheetName val="E-009"/>
      <sheetName val="E-010"/>
      <sheetName val="E-011"/>
      <sheetName val="E-012"/>
      <sheetName val="E-013"/>
      <sheetName val="E-014"/>
      <sheetName val="E-015"/>
      <sheetName val="E-016"/>
      <sheetName val="E-017"/>
      <sheetName val="E-018"/>
      <sheetName val="E-019"/>
      <sheetName val="E-020"/>
      <sheetName val="E-021"/>
      <sheetName val="E-022"/>
      <sheetName val="E-023"/>
      <sheetName val="E-024"/>
      <sheetName val="E-025"/>
      <sheetName val="E-026"/>
      <sheetName val="E-027"/>
      <sheetName val="E-028"/>
      <sheetName val="E-029"/>
      <sheetName val="E-030"/>
      <sheetName val="E-031"/>
      <sheetName val="E-032"/>
      <sheetName val="E-033"/>
      <sheetName val="E-034"/>
      <sheetName val="E-035"/>
      <sheetName val="E-036"/>
      <sheetName val="E-037"/>
      <sheetName val="E-038"/>
      <sheetName val="E-039"/>
      <sheetName val="E-040"/>
      <sheetName val="Resumo das Cotações - H "/>
      <sheetName val="Resumo das Cotações - E"/>
      <sheetName val="BDI Com"/>
      <sheetName val="BDI Sem"/>
      <sheetName val="Resumo das Composições - E"/>
      <sheetName val="C_268-002"/>
      <sheetName val="C_268-003"/>
      <sheetName val="C_268-009"/>
      <sheetName val="C_268-011"/>
      <sheetName val="C_268-012"/>
      <sheetName val="ALCH-06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nograma"/>
      <sheetName val="Orçamento Resumo"/>
      <sheetName val="OS - Obras Gerais"/>
      <sheetName val="OSE - Distribuição Geral"/>
      <sheetName val="MEE - Distribuição Geral"/>
      <sheetName val="OSE - Poste de Entrada"/>
      <sheetName val="MEE - Poste de Entrada"/>
      <sheetName val="OS - Caixa do Medidor de Vazão"/>
      <sheetName val="ME - Caixa do medidor de Vazão"/>
      <sheetName val="OS - Estrutura de Entrada"/>
      <sheetName val="ME - Estrutura de Entrada"/>
      <sheetName val="OS - Floculadores "/>
      <sheetName val="ME - Floculadores "/>
      <sheetName val="OS - Decantadores"/>
      <sheetName val="ME - Decantadores"/>
      <sheetName val="OS - Filtros"/>
      <sheetName val="ME - Filtros"/>
      <sheetName val="OSE - Módulo de Tratamento"/>
      <sheetName val="MEE - Módulo de Tratamento"/>
      <sheetName val="OS - Reservatório Pulmão"/>
      <sheetName val="OSE - Res. Pulmão"/>
      <sheetName val="ME - Reservatório - Pulmão"/>
      <sheetName val="MEE - Res. Pulmão"/>
      <sheetName val="OS - EE para processo da ETA"/>
      <sheetName val="ME - EE para processo da ETA"/>
      <sheetName val="OS - Casa de Química"/>
      <sheetName val="OSE - Casa de Química ELE"/>
      <sheetName val="ME - Casa de Química"/>
      <sheetName val="MEE - Casa de Química ELE"/>
      <sheetName val="OS - Casa de Cloração"/>
      <sheetName val="OSE - Casa de Cloração ELE"/>
      <sheetName val="ME - Casa de Cloração"/>
      <sheetName val="MEE - Casa de Cloração ELE"/>
      <sheetName val="OS - Reservatório Elevado"/>
      <sheetName val="OSE - RESE Processos"/>
      <sheetName val="ME - Reservatório Elevado"/>
      <sheetName val="MEE - RESE Processos"/>
      <sheetName val="OS - Poço de Manobra"/>
      <sheetName val="OS - Tanque de Equalização"/>
      <sheetName val="ME - Tanque de Equalização"/>
      <sheetName val="OS - EE de Recirculação"/>
      <sheetName val="OSE - EE de Retorno"/>
      <sheetName val="ME - EE de Recirculação"/>
      <sheetName val="MEE - EE de Recirculação"/>
      <sheetName val="OS - EE de Lodo"/>
      <sheetName val="OSE - EE de Desc. Lodo"/>
      <sheetName val="ME - EE de Lodo"/>
      <sheetName val="MEE - EE de Desc. Lodo"/>
      <sheetName val="OS - Desidratação Mec de Lodo"/>
      <sheetName val="OSE - SDL"/>
      <sheetName val="ME - Desidratação Mec de Lodo"/>
      <sheetName val="MEE - SDL"/>
      <sheetName val="OS - Interligações"/>
      <sheetName val="ME - Interligações"/>
      <sheetName val="OS - EE Lavagem dos Filtros"/>
      <sheetName val="OSE - EELF"/>
      <sheetName val="ME - EE Lavagem dos Filtros"/>
      <sheetName val="MEE - EELF"/>
      <sheetName val="OS - Portaria"/>
      <sheetName val="OSE - Portaria ELE"/>
      <sheetName val="ME - Portaria"/>
      <sheetName val="MEE - Portaria ELE"/>
      <sheetName val="OS - Sala do QDG"/>
      <sheetName val="OSE - Sala de Painéis"/>
      <sheetName val="MEE - Sala de Painéis"/>
      <sheetName val="OS - Rede de Esgoto"/>
      <sheetName val="ME - Rede de esgoto"/>
      <sheetName val="OS - Rede de distribuição"/>
      <sheetName val="ME - Rede de distribuição"/>
      <sheetName val="Q - Obras Gerais"/>
      <sheetName val="Q - Caixa do medidor de vazão"/>
      <sheetName val="Q - Estrutura de Entrada"/>
      <sheetName val="Q - Floculadores "/>
      <sheetName val="Q - Decantadores "/>
      <sheetName val="Q - Filtros "/>
      <sheetName val="Q - Reservatório"/>
      <sheetName val="Q -EE para processo da ETA"/>
      <sheetName val="Q - Casa de Química"/>
      <sheetName val="Q - Casa de Cloração"/>
      <sheetName val="Q - Reservatório Elevado"/>
      <sheetName val="Q - Poço de Manobra"/>
      <sheetName val="Q - Tanque de Equalização"/>
      <sheetName val="Q - EE de Recirculação"/>
      <sheetName val="Q - EE de Lodo"/>
      <sheetName val="Q - Desidratação Mec de Lodo"/>
      <sheetName val="Q - EE Lavagem dos Filtros"/>
      <sheetName val="Q - Interligações"/>
      <sheetName val="Q-interligações-2"/>
      <sheetName val="Q - Portaria"/>
      <sheetName val="Q- Sala do QDG"/>
      <sheetName val="Q - Rede de Esgoto"/>
      <sheetName val="Q - Rede de distribuição"/>
      <sheetName val="C_268-001"/>
      <sheetName val="C_268-004"/>
      <sheetName val="C_2682-005"/>
      <sheetName val="C_268-008"/>
      <sheetName val="C_268-010"/>
      <sheetName val="C_268-013"/>
      <sheetName val="C_268-014"/>
      <sheetName val="C_268-015"/>
      <sheetName val="C_268_016"/>
      <sheetName val="C_268_017"/>
      <sheetName val="C_268_018"/>
      <sheetName val="C_268_019"/>
      <sheetName val="C_268_020"/>
      <sheetName val="C_268_021"/>
      <sheetName val="C_268-022"/>
      <sheetName val="C_268_023"/>
      <sheetName val="C_268-024"/>
      <sheetName val="C_268-025"/>
      <sheetName val="C_268-026"/>
      <sheetName val="C_268-027"/>
      <sheetName val="C_268-028"/>
      <sheetName val="C_268-029"/>
      <sheetName val="C_268-030"/>
      <sheetName val="C_268-031"/>
      <sheetName val="C_268-032"/>
      <sheetName val="C_268-033"/>
      <sheetName val="C_268-034"/>
      <sheetName val="C_268-035"/>
      <sheetName val="C_268-036"/>
      <sheetName val="C_268-037"/>
      <sheetName val="C_268-038"/>
      <sheetName val="E-001"/>
      <sheetName val="E-002"/>
      <sheetName val="E-003"/>
      <sheetName val="E-004"/>
      <sheetName val="E-005"/>
      <sheetName val="E-006"/>
      <sheetName val="E-007"/>
      <sheetName val="E-008"/>
      <sheetName val="E-009"/>
      <sheetName val="E-010"/>
      <sheetName val="E-011"/>
      <sheetName val="E-012"/>
      <sheetName val="E-013"/>
      <sheetName val="E-014"/>
      <sheetName val="E-015"/>
      <sheetName val="E-016"/>
      <sheetName val="E-017"/>
      <sheetName val="E-018"/>
      <sheetName val="E-019"/>
      <sheetName val="E-020"/>
      <sheetName val="E-021"/>
      <sheetName val="E-022"/>
      <sheetName val="E-023"/>
      <sheetName val="E-024"/>
      <sheetName val="E-025"/>
      <sheetName val="E-026"/>
      <sheetName val="E-027"/>
      <sheetName val="E-028"/>
      <sheetName val="E-029"/>
      <sheetName val="E-030"/>
      <sheetName val="E-031"/>
      <sheetName val="E-032"/>
      <sheetName val="E-033"/>
      <sheetName val="E-034"/>
      <sheetName val="E-035"/>
      <sheetName val="E-036"/>
      <sheetName val="E-037"/>
      <sheetName val="E-038"/>
      <sheetName val="E-039"/>
      <sheetName val="E-040"/>
      <sheetName val="Resumo das Cotações - H "/>
      <sheetName val="Resumo das Cotações - E"/>
      <sheetName val="BDI Com"/>
      <sheetName val="BDI Sem"/>
      <sheetName val="Resumo das Composições - E"/>
      <sheetName val="C_268-002"/>
      <sheetName val="C_268-003"/>
      <sheetName val="C_268-009"/>
      <sheetName val="C_268-011"/>
      <sheetName val="C_268-012"/>
      <sheetName val="ALCH-06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>
        <row r="17">
          <cell r="H17">
            <v>6.66</v>
          </cell>
        </row>
      </sheetData>
      <sheetData sheetId="123"/>
      <sheetData sheetId="124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>
        <row r="44">
          <cell r="C44">
            <v>27.58</v>
          </cell>
        </row>
      </sheetData>
      <sheetData sheetId="166" refreshError="1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0.39997558519241921"/>
  </sheetPr>
  <dimension ref="A2:AMJ27"/>
  <sheetViews>
    <sheetView showGridLines="0" showZeros="0" view="pageBreakPreview" zoomScale="60" zoomScaleNormal="100" workbookViewId="0">
      <selection activeCell="H13" sqref="H13:K13"/>
    </sheetView>
  </sheetViews>
  <sheetFormatPr defaultColWidth="9.140625" defaultRowHeight="15.75"/>
  <cols>
    <col min="1" max="1" width="3.7109375" style="2" customWidth="1"/>
    <col min="2" max="2" width="8.85546875" style="99" customWidth="1"/>
    <col min="3" max="3" width="35.85546875" style="100" customWidth="1"/>
    <col min="4" max="4" width="9.7109375" style="100" customWidth="1"/>
    <col min="5" max="5" width="11.140625" style="101" customWidth="1"/>
    <col min="6" max="6" width="8.7109375" style="102" customWidth="1"/>
    <col min="7" max="7" width="11.7109375" style="101" customWidth="1"/>
    <col min="8" max="8" width="11.140625" style="102" customWidth="1"/>
    <col min="9" max="9" width="8.85546875" style="102" customWidth="1"/>
    <col min="10" max="10" width="13.7109375" style="102" customWidth="1"/>
    <col min="11" max="11" width="15.140625" style="102" customWidth="1"/>
    <col min="12" max="12" width="10.5703125" style="2" customWidth="1"/>
    <col min="13" max="13" width="18.28515625" style="2" customWidth="1"/>
    <col min="14" max="1024" width="9.140625" style="2"/>
    <col min="1025" max="16384" width="9.140625" style="103"/>
  </cols>
  <sheetData>
    <row r="2" spans="1:48" s="2" customFormat="1" ht="18" customHeight="1">
      <c r="A2" s="1"/>
      <c r="B2" s="403" t="s">
        <v>0</v>
      </c>
      <c r="C2" s="404" t="s">
        <v>1</v>
      </c>
      <c r="D2" s="404"/>
      <c r="E2" s="404"/>
      <c r="F2" s="404"/>
      <c r="G2" s="404"/>
      <c r="H2" s="405" t="s">
        <v>2</v>
      </c>
      <c r="I2" s="405"/>
      <c r="J2" s="405"/>
      <c r="K2" s="405"/>
    </row>
    <row r="3" spans="1:48" s="2" customFormat="1" ht="18" customHeight="1">
      <c r="A3" s="1"/>
      <c r="B3" s="403"/>
      <c r="C3" s="375" t="s">
        <v>100</v>
      </c>
      <c r="D3" s="375"/>
      <c r="E3" s="375"/>
      <c r="F3" s="375"/>
      <c r="G3" s="375"/>
      <c r="H3" s="399" t="s">
        <v>58</v>
      </c>
      <c r="I3" s="399"/>
      <c r="J3" s="399"/>
      <c r="K3" s="357" t="s">
        <v>156</v>
      </c>
      <c r="M3" s="106"/>
      <c r="AV3" s="107"/>
    </row>
    <row r="4" spans="1:48" s="2" customFormat="1" ht="18" customHeight="1">
      <c r="A4" s="1"/>
      <c r="B4" s="375" t="s">
        <v>3</v>
      </c>
      <c r="C4" s="375" t="s">
        <v>101</v>
      </c>
      <c r="D4" s="375"/>
      <c r="E4" s="375"/>
      <c r="F4" s="375"/>
      <c r="G4" s="375"/>
      <c r="H4" s="399" t="s">
        <v>5</v>
      </c>
      <c r="I4" s="399"/>
      <c r="J4" s="399"/>
      <c r="K4" s="357" t="s">
        <v>156</v>
      </c>
    </row>
    <row r="5" spans="1:48" s="2" customFormat="1" ht="30" customHeight="1">
      <c r="A5" s="1"/>
      <c r="B5" s="375"/>
      <c r="C5" s="401" t="s">
        <v>126</v>
      </c>
      <c r="D5" s="401"/>
      <c r="E5" s="401"/>
      <c r="F5" s="401"/>
      <c r="G5" s="401"/>
      <c r="H5" s="402" t="s">
        <v>6</v>
      </c>
      <c r="I5" s="402"/>
      <c r="J5" s="402"/>
      <c r="K5" s="358" t="s">
        <v>156</v>
      </c>
    </row>
    <row r="6" spans="1:48" s="2" customFormat="1" ht="18" customHeight="1">
      <c r="A6" s="1"/>
      <c r="B6" s="375"/>
      <c r="C6" s="388" t="s">
        <v>64</v>
      </c>
      <c r="D6" s="389"/>
      <c r="E6" s="389"/>
      <c r="F6" s="389"/>
      <c r="G6" s="390"/>
      <c r="H6" s="399" t="s">
        <v>7</v>
      </c>
      <c r="I6" s="399"/>
      <c r="J6" s="399"/>
      <c r="K6" s="267">
        <v>0.24179999999999999</v>
      </c>
    </row>
    <row r="7" spans="1:48" s="2" customFormat="1" ht="18" customHeight="1">
      <c r="A7" s="1"/>
      <c r="B7" s="376"/>
      <c r="C7" s="391"/>
      <c r="D7" s="392"/>
      <c r="E7" s="392"/>
      <c r="F7" s="392"/>
      <c r="G7" s="393"/>
      <c r="H7" s="400" t="s">
        <v>8</v>
      </c>
      <c r="I7" s="400"/>
      <c r="J7" s="400"/>
      <c r="K7" s="266">
        <v>0.14019999999999999</v>
      </c>
    </row>
    <row r="8" spans="1:48" s="2" customFormat="1" ht="54" customHeight="1">
      <c r="A8" s="1"/>
      <c r="B8" s="304" t="s">
        <v>9</v>
      </c>
      <c r="C8" s="383" t="s">
        <v>10</v>
      </c>
      <c r="D8" s="384"/>
      <c r="E8" s="384"/>
      <c r="F8" s="384"/>
      <c r="G8" s="385"/>
      <c r="H8" s="383" t="s">
        <v>61</v>
      </c>
      <c r="I8" s="384"/>
      <c r="J8" s="384"/>
      <c r="K8" s="385"/>
    </row>
    <row r="9" spans="1:48" s="81" customFormat="1">
      <c r="A9" s="2"/>
      <c r="B9" s="108"/>
      <c r="C9" s="386"/>
      <c r="D9" s="386"/>
      <c r="E9" s="386"/>
      <c r="F9" s="386"/>
      <c r="G9" s="386"/>
      <c r="H9" s="386"/>
      <c r="I9" s="386"/>
      <c r="J9" s="386"/>
      <c r="K9" s="386"/>
      <c r="L9" s="109"/>
      <c r="M9" s="109"/>
    </row>
    <row r="10" spans="1:48" s="81" customFormat="1">
      <c r="A10" s="2"/>
      <c r="B10" s="382">
        <v>1</v>
      </c>
      <c r="C10" s="377" t="str">
        <f>'OS-Op Canteiro'!$C$6</f>
        <v>OPERAÇÃO E MANUTENÇÃO DO CANTEIRO DE OBRAS</v>
      </c>
      <c r="D10" s="377"/>
      <c r="E10" s="377"/>
      <c r="F10" s="377"/>
      <c r="G10" s="377"/>
      <c r="H10" s="387"/>
      <c r="I10" s="387"/>
      <c r="J10" s="387"/>
      <c r="K10" s="387"/>
      <c r="L10" s="109"/>
      <c r="M10" s="109"/>
    </row>
    <row r="11" spans="1:48" s="81" customFormat="1">
      <c r="A11" s="2"/>
      <c r="B11" s="382"/>
      <c r="C11" s="377" t="str">
        <f>'OS-Op Canteiro'!$C$7</f>
        <v>OBRAS CIVIS E SERVIÇOS</v>
      </c>
      <c r="D11" s="377"/>
      <c r="E11" s="377"/>
      <c r="F11" s="377"/>
      <c r="G11" s="377"/>
      <c r="H11" s="381">
        <f>'OS-Op Canteiro'!$K$12</f>
        <v>1629.36</v>
      </c>
      <c r="I11" s="381"/>
      <c r="J11" s="381"/>
      <c r="K11" s="381"/>
      <c r="L11" s="109" t="s">
        <v>11</v>
      </c>
      <c r="M11" s="109"/>
    </row>
    <row r="12" spans="1:48" s="81" customFormat="1">
      <c r="A12" s="2"/>
      <c r="B12" s="351"/>
      <c r="C12" s="396"/>
      <c r="D12" s="396"/>
      <c r="E12" s="396"/>
      <c r="F12" s="396"/>
      <c r="G12" s="396"/>
      <c r="H12" s="387"/>
      <c r="I12" s="387"/>
      <c r="J12" s="387"/>
      <c r="K12" s="387"/>
      <c r="L12" s="109"/>
      <c r="M12" s="109"/>
    </row>
    <row r="13" spans="1:48" s="81" customFormat="1">
      <c r="A13" s="2"/>
      <c r="B13" s="382">
        <f>B10+1</f>
        <v>2</v>
      </c>
      <c r="C13" s="377" t="str">
        <f>'OS-Cx Dist Água Coagulada'!$C$6</f>
        <v>CAIXAS DE DISTRIBUIÇÃO DE ÁGUA COAGULADA</v>
      </c>
      <c r="D13" s="377"/>
      <c r="E13" s="377"/>
      <c r="F13" s="377"/>
      <c r="G13" s="377"/>
      <c r="H13" s="387"/>
      <c r="I13" s="387"/>
      <c r="J13" s="387"/>
      <c r="K13" s="387"/>
      <c r="L13" s="109"/>
      <c r="M13" s="109"/>
    </row>
    <row r="14" spans="1:48" s="81" customFormat="1">
      <c r="A14" s="2"/>
      <c r="B14" s="382"/>
      <c r="C14" s="377" t="str">
        <f>'OS-Cx Dist Água Coagulada'!$C$7</f>
        <v>OBRAS CIVIS E SERVIÇOS</v>
      </c>
      <c r="D14" s="377"/>
      <c r="E14" s="377"/>
      <c r="F14" s="377"/>
      <c r="G14" s="377"/>
      <c r="H14" s="381">
        <f>'OS-Cx Dist Água Coagulada'!$K$12</f>
        <v>83514.2</v>
      </c>
      <c r="I14" s="381"/>
      <c r="J14" s="381"/>
      <c r="K14" s="381"/>
      <c r="L14" s="109" t="s">
        <v>11</v>
      </c>
      <c r="M14" s="109"/>
    </row>
    <row r="15" spans="1:48" s="81" customFormat="1">
      <c r="A15" s="2"/>
      <c r="B15" s="324"/>
      <c r="C15" s="396"/>
      <c r="D15" s="396"/>
      <c r="E15" s="396"/>
      <c r="F15" s="396"/>
      <c r="G15" s="396"/>
      <c r="H15" s="387"/>
      <c r="I15" s="387"/>
      <c r="J15" s="387"/>
      <c r="K15" s="387"/>
      <c r="L15" s="109"/>
      <c r="M15" s="109"/>
    </row>
    <row r="16" spans="1:48" s="81" customFormat="1">
      <c r="A16" s="2"/>
      <c r="B16" s="382">
        <f>B13+1</f>
        <v>3</v>
      </c>
      <c r="C16" s="377" t="str">
        <f>'ME-Cx Dist Água Coagulada'!$C$6</f>
        <v>CAIXAS DE DISTRIBUIÇÃO DE ÁGUA COAGULADA</v>
      </c>
      <c r="D16" s="377"/>
      <c r="E16" s="377"/>
      <c r="F16" s="377"/>
      <c r="G16" s="377"/>
      <c r="H16" s="378"/>
      <c r="I16" s="379"/>
      <c r="J16" s="379"/>
      <c r="K16" s="380"/>
      <c r="L16" s="109"/>
      <c r="M16" s="109"/>
    </row>
    <row r="17" spans="1:17" s="81" customFormat="1">
      <c r="A17" s="2"/>
      <c r="B17" s="382"/>
      <c r="C17" s="377" t="str">
        <f>'ME-Cx Dist Água Coagulada'!$C$7</f>
        <v>MATERIAIS E EQUIPAMENTOS</v>
      </c>
      <c r="D17" s="377"/>
      <c r="E17" s="377"/>
      <c r="F17" s="377"/>
      <c r="G17" s="377"/>
      <c r="H17" s="381">
        <f>'ME-Cx Dist Água Coagulada'!$K$12</f>
        <v>677710.14999999991</v>
      </c>
      <c r="I17" s="381"/>
      <c r="J17" s="381"/>
      <c r="K17" s="381"/>
      <c r="L17" s="109" t="s">
        <v>11</v>
      </c>
      <c r="M17" s="109"/>
    </row>
    <row r="18" spans="1:17" s="81" customFormat="1">
      <c r="A18" s="2"/>
      <c r="B18" s="324"/>
      <c r="C18" s="396"/>
      <c r="D18" s="396"/>
      <c r="E18" s="396"/>
      <c r="F18" s="396"/>
      <c r="G18" s="396"/>
      <c r="H18" s="387"/>
      <c r="I18" s="387"/>
      <c r="J18" s="387"/>
      <c r="K18" s="387"/>
      <c r="L18" s="109"/>
      <c r="M18" s="109"/>
    </row>
    <row r="19" spans="1:17" s="81" customFormat="1">
      <c r="A19" s="2"/>
      <c r="B19" s="382">
        <f>B16+1</f>
        <v>4</v>
      </c>
      <c r="C19" s="377" t="str">
        <f>'OS-Unid Mistura Rápida'!$C$6</f>
        <v>UNIDADE DE MISTURA RÁPIDA</v>
      </c>
      <c r="D19" s="377"/>
      <c r="E19" s="377"/>
      <c r="F19" s="377"/>
      <c r="G19" s="377"/>
      <c r="H19" s="387"/>
      <c r="I19" s="387"/>
      <c r="J19" s="387"/>
      <c r="K19" s="387"/>
      <c r="L19" s="109"/>
      <c r="M19" s="109"/>
    </row>
    <row r="20" spans="1:17" s="81" customFormat="1">
      <c r="A20" s="2"/>
      <c r="B20" s="382"/>
      <c r="C20" s="377" t="str">
        <f>'OS-Unid Mistura Rápida'!$C$7</f>
        <v>OBRAS CIVIS E SERVIÇOS</v>
      </c>
      <c r="D20" s="377"/>
      <c r="E20" s="377"/>
      <c r="F20" s="377"/>
      <c r="G20" s="377"/>
      <c r="H20" s="381">
        <f>'OS-Unid Mistura Rápida'!$K$12</f>
        <v>19005.8</v>
      </c>
      <c r="I20" s="381"/>
      <c r="J20" s="381"/>
      <c r="K20" s="381"/>
      <c r="L20" s="109" t="s">
        <v>11</v>
      </c>
      <c r="M20" s="109"/>
    </row>
    <row r="21" spans="1:17" s="81" customFormat="1">
      <c r="A21" s="2"/>
      <c r="B21" s="324"/>
      <c r="C21" s="396"/>
      <c r="D21" s="396"/>
      <c r="E21" s="396"/>
      <c r="F21" s="396"/>
      <c r="G21" s="396"/>
      <c r="H21" s="387"/>
      <c r="I21" s="387"/>
      <c r="J21" s="387"/>
      <c r="K21" s="387"/>
      <c r="L21" s="109"/>
      <c r="M21" s="109"/>
    </row>
    <row r="22" spans="1:17" s="81" customFormat="1">
      <c r="A22" s="2"/>
      <c r="B22" s="382">
        <f>B19+1</f>
        <v>5</v>
      </c>
      <c r="C22" s="377" t="str">
        <f>'ME-Unid Mistura Rápida'!$C$6</f>
        <v>UNIDADE DE MISTURA RÁPIDA</v>
      </c>
      <c r="D22" s="377"/>
      <c r="E22" s="377"/>
      <c r="F22" s="377"/>
      <c r="G22" s="377"/>
      <c r="H22" s="378"/>
      <c r="I22" s="379"/>
      <c r="J22" s="379"/>
      <c r="K22" s="380"/>
      <c r="L22" s="109"/>
      <c r="M22" s="109"/>
    </row>
    <row r="23" spans="1:17" s="81" customFormat="1">
      <c r="A23" s="2"/>
      <c r="B23" s="382"/>
      <c r="C23" s="377" t="str">
        <f>'ME-Unid Mistura Rápida'!$C$7</f>
        <v>MATERIAIS E EQUIPAMENTOS</v>
      </c>
      <c r="D23" s="377"/>
      <c r="E23" s="377"/>
      <c r="F23" s="377"/>
      <c r="G23" s="377"/>
      <c r="H23" s="381">
        <f>'ME-Unid Mistura Rápida'!$K$12</f>
        <v>104251.16</v>
      </c>
      <c r="I23" s="381"/>
      <c r="J23" s="381"/>
      <c r="K23" s="381"/>
      <c r="L23" s="109" t="s">
        <v>11</v>
      </c>
      <c r="M23" s="109"/>
    </row>
    <row r="24" spans="1:17" s="81" customFormat="1">
      <c r="A24" s="2"/>
      <c r="B24" s="324"/>
      <c r="C24" s="396"/>
      <c r="D24" s="396"/>
      <c r="E24" s="396"/>
      <c r="F24" s="396"/>
      <c r="G24" s="396"/>
      <c r="H24" s="387"/>
      <c r="I24" s="387"/>
      <c r="J24" s="387"/>
      <c r="K24" s="387"/>
      <c r="L24" s="109"/>
      <c r="M24" s="355"/>
      <c r="N24" s="201"/>
      <c r="O24" s="201"/>
      <c r="P24" s="201"/>
      <c r="Q24" s="201"/>
    </row>
    <row r="25" spans="1:17" s="81" customFormat="1">
      <c r="A25" s="2"/>
      <c r="B25" s="84"/>
      <c r="C25" s="397" t="s">
        <v>12</v>
      </c>
      <c r="D25" s="397"/>
      <c r="E25" s="397"/>
      <c r="F25" s="397"/>
      <c r="G25" s="397"/>
      <c r="H25" s="398">
        <f>SUM(H9:K24)</f>
        <v>886110.67</v>
      </c>
      <c r="I25" s="398"/>
      <c r="J25" s="398"/>
      <c r="K25" s="398"/>
      <c r="L25" s="3"/>
      <c r="M25" s="356"/>
      <c r="N25" s="406"/>
      <c r="O25" s="406"/>
      <c r="P25" s="406"/>
      <c r="Q25" s="406"/>
    </row>
    <row r="26" spans="1:17" s="81" customFormat="1">
      <c r="A26" s="2"/>
      <c r="B26" s="147"/>
      <c r="C26" s="394"/>
      <c r="D26" s="394"/>
      <c r="E26" s="394"/>
      <c r="F26" s="394"/>
      <c r="G26" s="394"/>
      <c r="H26" s="395"/>
      <c r="I26" s="395"/>
      <c r="J26" s="395"/>
      <c r="K26" s="395"/>
      <c r="M26" s="4"/>
      <c r="N26" s="5"/>
      <c r="O26" s="5"/>
    </row>
    <row r="27" spans="1:17">
      <c r="B27" s="110"/>
      <c r="H27" s="111"/>
      <c r="I27" s="111"/>
      <c r="J27" s="111"/>
    </row>
  </sheetData>
  <mergeCells count="57">
    <mergeCell ref="C12:G12"/>
    <mergeCell ref="H12:K12"/>
    <mergeCell ref="B10:B11"/>
    <mergeCell ref="C10:G10"/>
    <mergeCell ref="H10:K10"/>
    <mergeCell ref="C11:G11"/>
    <mergeCell ref="H11:K11"/>
    <mergeCell ref="N25:Q25"/>
    <mergeCell ref="B19:B20"/>
    <mergeCell ref="C19:G19"/>
    <mergeCell ref="H19:K19"/>
    <mergeCell ref="C20:G20"/>
    <mergeCell ref="H20:K20"/>
    <mergeCell ref="C21:G21"/>
    <mergeCell ref="H21:K21"/>
    <mergeCell ref="B22:B23"/>
    <mergeCell ref="B2:B3"/>
    <mergeCell ref="C2:G2"/>
    <mergeCell ref="H2:K2"/>
    <mergeCell ref="C3:G3"/>
    <mergeCell ref="H3:J3"/>
    <mergeCell ref="H6:J6"/>
    <mergeCell ref="H7:J7"/>
    <mergeCell ref="C4:G4"/>
    <mergeCell ref="H4:J4"/>
    <mergeCell ref="C5:G5"/>
    <mergeCell ref="H5:J5"/>
    <mergeCell ref="C26:G26"/>
    <mergeCell ref="H26:K26"/>
    <mergeCell ref="C15:G15"/>
    <mergeCell ref="H15:K15"/>
    <mergeCell ref="C18:G18"/>
    <mergeCell ref="H18:K18"/>
    <mergeCell ref="C25:G25"/>
    <mergeCell ref="H25:K25"/>
    <mergeCell ref="C22:G22"/>
    <mergeCell ref="H22:K22"/>
    <mergeCell ref="C23:G23"/>
    <mergeCell ref="H23:K23"/>
    <mergeCell ref="C24:G24"/>
    <mergeCell ref="H24:K24"/>
    <mergeCell ref="B4:B7"/>
    <mergeCell ref="C16:G16"/>
    <mergeCell ref="C17:G17"/>
    <mergeCell ref="H16:K16"/>
    <mergeCell ref="H17:K17"/>
    <mergeCell ref="B16:B17"/>
    <mergeCell ref="C8:G8"/>
    <mergeCell ref="H8:K8"/>
    <mergeCell ref="C9:G9"/>
    <mergeCell ref="H9:K9"/>
    <mergeCell ref="B13:B14"/>
    <mergeCell ref="C13:G13"/>
    <mergeCell ref="H13:K13"/>
    <mergeCell ref="C14:G14"/>
    <mergeCell ref="H14:K14"/>
    <mergeCell ref="C6:G7"/>
  </mergeCells>
  <printOptions horizontalCentered="1"/>
  <pageMargins left="0.78740157480314965" right="0.59055118110236227" top="0.98425196850393704" bottom="0.78740157480314965" header="0.39370078740157483" footer="0.39370078740157483"/>
  <pageSetup paperSize="9" scale="65" firstPageNumber="3" fitToHeight="0" orientation="portrait" useFirstPageNumber="1" r:id="rId1"/>
  <headerFooter scaleWithDoc="0">
    <oddHeader>&amp;L&amp;"Book Antiqua,Negrito"&amp;10Rev-3&amp;C&amp;"Book Antiqua,Negrito"&amp;10Primeira Etapa&amp;R&amp;G</oddHeader>
    <oddFooter>&amp;L&amp;"Arial,Negrito"&amp;10CTR 464&amp;C&amp;"Arial,Negrito"&amp;10 4.&amp;P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0.39997558519241921"/>
  </sheetPr>
  <dimension ref="A2:AMJ26"/>
  <sheetViews>
    <sheetView showGridLines="0" view="pageBreakPreview" zoomScaleNormal="60" zoomScaleSheetLayoutView="100" workbookViewId="0">
      <selection activeCell="H13" sqref="H13:K13"/>
    </sheetView>
  </sheetViews>
  <sheetFormatPr defaultColWidth="9.140625" defaultRowHeight="15.75"/>
  <cols>
    <col min="1" max="1" width="3.7109375" style="2" customWidth="1"/>
    <col min="2" max="2" width="8.85546875" style="99" customWidth="1"/>
    <col min="3" max="3" width="35.85546875" style="100" customWidth="1"/>
    <col min="4" max="4" width="10.5703125" style="100" bestFit="1" customWidth="1"/>
    <col min="5" max="5" width="11.140625" style="102" customWidth="1"/>
    <col min="6" max="6" width="8.7109375" style="102" customWidth="1"/>
    <col min="7" max="7" width="10.5703125" style="101" customWidth="1"/>
    <col min="8" max="8" width="10.5703125" style="102" customWidth="1"/>
    <col min="9" max="9" width="8.85546875" style="102" customWidth="1"/>
    <col min="10" max="10" width="13.7109375" style="102" customWidth="1"/>
    <col min="11" max="11" width="15.140625" style="2" customWidth="1"/>
    <col min="12" max="1024" width="9.140625" style="2"/>
    <col min="1025" max="16384" width="9.140625" style="103"/>
  </cols>
  <sheetData>
    <row r="2" spans="1:42" ht="18" customHeight="1">
      <c r="A2" s="1"/>
      <c r="B2" s="403" t="s">
        <v>0</v>
      </c>
      <c r="C2" s="404" t="s">
        <v>1</v>
      </c>
      <c r="D2" s="404"/>
      <c r="E2" s="404"/>
      <c r="F2" s="404"/>
      <c r="G2" s="404"/>
      <c r="H2" s="405" t="s">
        <v>2</v>
      </c>
      <c r="I2" s="405"/>
      <c r="J2" s="405"/>
      <c r="K2" s="405"/>
    </row>
    <row r="3" spans="1:42" ht="18" customHeight="1">
      <c r="A3" s="1"/>
      <c r="B3" s="403"/>
      <c r="C3" s="375" t="s">
        <v>100</v>
      </c>
      <c r="D3" s="375"/>
      <c r="E3" s="375"/>
      <c r="F3" s="375"/>
      <c r="G3" s="375"/>
      <c r="H3" s="399" t="s">
        <v>58</v>
      </c>
      <c r="I3" s="399"/>
      <c r="J3" s="399"/>
      <c r="K3" s="357" t="s">
        <v>156</v>
      </c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8"/>
    </row>
    <row r="4" spans="1:42" ht="18" customHeight="1">
      <c r="A4" s="1"/>
      <c r="B4" s="375" t="s">
        <v>3</v>
      </c>
      <c r="C4" s="375" t="s">
        <v>101</v>
      </c>
      <c r="D4" s="375"/>
      <c r="E4" s="375"/>
      <c r="F4" s="375"/>
      <c r="G4" s="375"/>
      <c r="H4" s="399" t="s">
        <v>5</v>
      </c>
      <c r="I4" s="399"/>
      <c r="J4" s="399"/>
      <c r="K4" s="357" t="s">
        <v>156</v>
      </c>
    </row>
    <row r="5" spans="1:42" ht="30" customHeight="1">
      <c r="A5" s="1"/>
      <c r="B5" s="375"/>
      <c r="C5" s="401" t="s">
        <v>126</v>
      </c>
      <c r="D5" s="401"/>
      <c r="E5" s="401"/>
      <c r="F5" s="401"/>
      <c r="G5" s="401"/>
      <c r="H5" s="402" t="s">
        <v>6</v>
      </c>
      <c r="I5" s="402"/>
      <c r="J5" s="402"/>
      <c r="K5" s="358" t="s">
        <v>156</v>
      </c>
    </row>
    <row r="6" spans="1:42" ht="18" customHeight="1">
      <c r="A6" s="1"/>
      <c r="B6" s="375"/>
      <c r="C6" s="407" t="s">
        <v>147</v>
      </c>
      <c r="D6" s="407"/>
      <c r="E6" s="407"/>
      <c r="F6" s="407"/>
      <c r="G6" s="407"/>
      <c r="H6" s="399" t="s">
        <v>7</v>
      </c>
      <c r="I6" s="399"/>
      <c r="J6" s="399"/>
      <c r="K6" s="267">
        <v>0.24179999999999999</v>
      </c>
    </row>
    <row r="7" spans="1:42" ht="18" customHeight="1">
      <c r="A7" s="1"/>
      <c r="B7" s="376"/>
      <c r="C7" s="401" t="s">
        <v>13</v>
      </c>
      <c r="D7" s="401"/>
      <c r="E7" s="401"/>
      <c r="F7" s="401"/>
      <c r="G7" s="401"/>
      <c r="H7" s="400" t="s">
        <v>8</v>
      </c>
      <c r="I7" s="400"/>
      <c r="J7" s="400"/>
      <c r="K7" s="266">
        <v>0.14019999999999999</v>
      </c>
    </row>
    <row r="8" spans="1:42" ht="54" customHeight="1">
      <c r="A8" s="1"/>
      <c r="B8" s="304" t="s">
        <v>9</v>
      </c>
      <c r="C8" s="353" t="s">
        <v>10</v>
      </c>
      <c r="D8" s="264" t="s">
        <v>14</v>
      </c>
      <c r="E8" s="265" t="s">
        <v>15</v>
      </c>
      <c r="F8" s="353" t="s">
        <v>16</v>
      </c>
      <c r="G8" s="265" t="s">
        <v>17</v>
      </c>
      <c r="H8" s="353" t="s">
        <v>59</v>
      </c>
      <c r="I8" s="353" t="s">
        <v>18</v>
      </c>
      <c r="J8" s="353" t="s">
        <v>60</v>
      </c>
      <c r="K8" s="353" t="s">
        <v>61</v>
      </c>
    </row>
    <row r="9" spans="1:42" s="81" customFormat="1">
      <c r="A9" s="2"/>
      <c r="B9" s="80"/>
      <c r="C9" s="189"/>
      <c r="D9" s="190"/>
      <c r="E9" s="325"/>
      <c r="F9" s="325"/>
      <c r="G9" s="10"/>
      <c r="H9" s="325"/>
      <c r="I9" s="325"/>
      <c r="J9" s="325"/>
      <c r="K9" s="191"/>
    </row>
    <row r="10" spans="1:42" s="81" customFormat="1" ht="31.5">
      <c r="A10" s="2"/>
      <c r="B10" s="349">
        <f>B14</f>
        <v>1</v>
      </c>
      <c r="C10" s="342" t="str">
        <f>UPPER(C14)</f>
        <v>OPERAÇÃO E MANUTENÇÃO DO CANTEIRO DE OBRAS</v>
      </c>
      <c r="D10" s="192"/>
      <c r="E10" s="350"/>
      <c r="F10" s="350"/>
      <c r="G10" s="82"/>
      <c r="H10" s="350"/>
      <c r="I10" s="350"/>
      <c r="J10" s="350"/>
      <c r="K10" s="343">
        <f>K19</f>
        <v>1629.36</v>
      </c>
    </row>
    <row r="11" spans="1:42" s="81" customFormat="1">
      <c r="A11" s="2"/>
      <c r="B11" s="83"/>
      <c r="C11" s="193"/>
      <c r="D11" s="192"/>
      <c r="E11" s="350"/>
      <c r="F11" s="350"/>
      <c r="G11" s="82"/>
      <c r="H11" s="350"/>
      <c r="I11" s="350"/>
      <c r="J11" s="350"/>
      <c r="K11" s="205"/>
    </row>
    <row r="12" spans="1:42" s="81" customFormat="1">
      <c r="A12" s="2"/>
      <c r="B12" s="84"/>
      <c r="C12" s="352" t="s">
        <v>12</v>
      </c>
      <c r="D12" s="352"/>
      <c r="E12" s="352"/>
      <c r="F12" s="352"/>
      <c r="G12" s="85"/>
      <c r="H12" s="352"/>
      <c r="I12" s="352"/>
      <c r="J12" s="352"/>
      <c r="K12" s="345">
        <f>SUM(K9:K11)</f>
        <v>1629.36</v>
      </c>
    </row>
    <row r="13" spans="1:42" s="81" customFormat="1">
      <c r="A13" s="2"/>
      <c r="B13" s="29"/>
      <c r="C13" s="148"/>
      <c r="D13" s="148"/>
      <c r="E13" s="151"/>
      <c r="F13" s="151"/>
      <c r="G13" s="152"/>
      <c r="H13" s="153"/>
      <c r="I13" s="153"/>
      <c r="J13" s="153"/>
      <c r="K13" s="194"/>
    </row>
    <row r="14" spans="1:42" s="87" customFormat="1" ht="31.5">
      <c r="B14" s="340">
        <v>1</v>
      </c>
      <c r="C14" s="341" t="s">
        <v>67</v>
      </c>
      <c r="D14" s="195"/>
      <c r="E14" s="18"/>
      <c r="F14" s="18"/>
      <c r="G14" s="196"/>
      <c r="H14" s="196"/>
      <c r="I14" s="94"/>
      <c r="J14" s="16"/>
      <c r="K14" s="14"/>
      <c r="L14" s="89"/>
      <c r="M14" s="89"/>
    </row>
    <row r="15" spans="1:42" s="81" customFormat="1" ht="31.5">
      <c r="A15" s="2"/>
      <c r="B15" s="339" t="s">
        <v>19</v>
      </c>
      <c r="C15" s="91" t="str">
        <f>'Q-Op Canteiro'!$B$13</f>
        <v>Tarifa "A" de fornecimento de água (contrapartida do SEMAE)</v>
      </c>
      <c r="D15" s="359">
        <v>44480</v>
      </c>
      <c r="E15" s="360" t="s">
        <v>62</v>
      </c>
      <c r="F15" s="361" t="s">
        <v>70</v>
      </c>
      <c r="G15" s="92">
        <f>ROUND('Q-Op Canteiro'!$C$17,2)</f>
        <v>0</v>
      </c>
      <c r="H15" s="362">
        <v>14.38</v>
      </c>
      <c r="I15" s="93">
        <f>$K$6</f>
        <v>0.24179999999999999</v>
      </c>
      <c r="J15" s="94">
        <f>ROUND(H15*(I15+1),2)</f>
        <v>17.86</v>
      </c>
      <c r="K15" s="94">
        <f>ROUND(G15*J15,2)</f>
        <v>0</v>
      </c>
    </row>
    <row r="16" spans="1:42" s="81" customFormat="1" ht="47.25">
      <c r="A16" s="2"/>
      <c r="B16" s="339" t="s">
        <v>21</v>
      </c>
      <c r="C16" s="91" t="str">
        <f>'Q-Op Canteiro'!$B$20</f>
        <v>Energia elétrica comercial, incluindo ICMS, PIS/PASEP e COFINS (contrapartida do SEMAE)</v>
      </c>
      <c r="D16" s="359">
        <v>14250</v>
      </c>
      <c r="E16" s="360" t="s">
        <v>62</v>
      </c>
      <c r="F16" s="361" t="s">
        <v>71</v>
      </c>
      <c r="G16" s="92">
        <f>ROUND('Q-Op Canteiro'!$C$24,2)</f>
        <v>0</v>
      </c>
      <c r="H16" s="362">
        <v>0.76</v>
      </c>
      <c r="I16" s="93">
        <f>$K$6</f>
        <v>0.24179999999999999</v>
      </c>
      <c r="J16" s="94">
        <f t="shared" ref="J16:J17" si="0">ROUND(H16*(I16+1),2)</f>
        <v>0.94</v>
      </c>
      <c r="K16" s="94">
        <f t="shared" ref="K16:K17" si="1">ROUND(G16*J16,2)</f>
        <v>0</v>
      </c>
    </row>
    <row r="17" spans="1:13" s="81" customFormat="1">
      <c r="A17" s="2"/>
      <c r="B17" s="339" t="s">
        <v>148</v>
      </c>
      <c r="C17" s="91" t="str">
        <f>'Q-Op Canteiro'!$B$27</f>
        <v>Plano compartilhado de telefonia móvel</v>
      </c>
      <c r="D17" s="359" t="s">
        <v>73</v>
      </c>
      <c r="E17" s="360" t="s">
        <v>63</v>
      </c>
      <c r="F17" s="361" t="s">
        <v>106</v>
      </c>
      <c r="G17" s="92">
        <f>ROUND('Q-Op Canteiro'!$C$34,2)</f>
        <v>2232</v>
      </c>
      <c r="H17" s="362">
        <v>0.59</v>
      </c>
      <c r="I17" s="93">
        <f>$K$6</f>
        <v>0.24179999999999999</v>
      </c>
      <c r="J17" s="94">
        <f t="shared" si="0"/>
        <v>0.73</v>
      </c>
      <c r="K17" s="94">
        <f t="shared" si="1"/>
        <v>1629.36</v>
      </c>
    </row>
    <row r="18" spans="1:13" s="87" customFormat="1">
      <c r="B18" s="24"/>
      <c r="C18" s="363"/>
      <c r="D18" s="364"/>
      <c r="E18" s="169"/>
      <c r="F18" s="169"/>
      <c r="G18" s="95"/>
      <c r="H18" s="95"/>
      <c r="I18" s="19"/>
      <c r="J18" s="16"/>
      <c r="K18" s="14"/>
      <c r="L18" s="89"/>
      <c r="M18" s="89"/>
    </row>
    <row r="19" spans="1:13" s="87" customFormat="1">
      <c r="B19" s="24"/>
      <c r="C19" s="197" t="s">
        <v>22</v>
      </c>
      <c r="D19" s="25"/>
      <c r="E19" s="21"/>
      <c r="F19" s="21"/>
      <c r="G19" s="22"/>
      <c r="H19" s="22"/>
      <c r="I19" s="23"/>
      <c r="J19" s="16"/>
      <c r="K19" s="97">
        <f>SUM(K15:K18)</f>
        <v>1629.36</v>
      </c>
      <c r="L19" s="89"/>
      <c r="M19" s="89"/>
    </row>
    <row r="20" spans="1:13" s="87" customFormat="1">
      <c r="B20" s="24"/>
      <c r="C20" s="197"/>
      <c r="D20" s="25"/>
      <c r="E20" s="21"/>
      <c r="F20" s="21"/>
      <c r="G20" s="22"/>
      <c r="H20" s="22"/>
      <c r="I20" s="23"/>
      <c r="J20" s="16"/>
      <c r="K20" s="17"/>
      <c r="L20" s="89"/>
      <c r="M20" s="89"/>
    </row>
    <row r="21" spans="1:13" s="87" customFormat="1" ht="31.5">
      <c r="B21" s="24"/>
      <c r="C21" s="354" t="s">
        <v>153</v>
      </c>
      <c r="D21" s="25"/>
      <c r="E21" s="21"/>
      <c r="F21" s="21"/>
      <c r="G21" s="22"/>
      <c r="H21" s="22"/>
      <c r="I21" s="23"/>
      <c r="J21" s="16"/>
      <c r="K21" s="17"/>
      <c r="L21" s="89"/>
      <c r="M21" s="89"/>
    </row>
    <row r="22" spans="1:13" s="87" customFormat="1">
      <c r="B22" s="24"/>
      <c r="C22" s="197"/>
      <c r="D22" s="25"/>
      <c r="E22" s="21"/>
      <c r="F22" s="21"/>
      <c r="G22" s="22"/>
      <c r="H22" s="22"/>
      <c r="I22" s="23"/>
      <c r="J22" s="16"/>
      <c r="K22" s="17"/>
      <c r="L22" s="89"/>
      <c r="M22" s="89"/>
    </row>
    <row r="23" spans="1:13" s="87" customFormat="1">
      <c r="B23" s="24"/>
      <c r="C23" s="197"/>
      <c r="D23" s="25"/>
      <c r="E23" s="21"/>
      <c r="F23" s="21"/>
      <c r="G23" s="22"/>
      <c r="H23" s="22"/>
      <c r="I23" s="23"/>
      <c r="J23" s="16"/>
      <c r="K23" s="17"/>
      <c r="L23" s="89"/>
      <c r="M23" s="89"/>
    </row>
    <row r="24" spans="1:13" s="2" customFormat="1">
      <c r="B24" s="15"/>
      <c r="C24" s="98" t="s">
        <v>12</v>
      </c>
      <c r="D24" s="26"/>
      <c r="E24" s="27"/>
      <c r="F24" s="27"/>
      <c r="G24" s="13"/>
      <c r="H24" s="28"/>
      <c r="I24" s="28"/>
      <c r="J24" s="28"/>
      <c r="K24" s="344">
        <f>SUM(K14:K23)/2</f>
        <v>1629.36</v>
      </c>
    </row>
    <row r="25" spans="1:13" s="2" customFormat="1">
      <c r="B25" s="29"/>
      <c r="C25" s="30"/>
      <c r="D25" s="31"/>
      <c r="E25" s="32"/>
      <c r="F25" s="32"/>
      <c r="G25" s="11"/>
      <c r="H25" s="33"/>
      <c r="I25" s="33"/>
      <c r="J25" s="33"/>
      <c r="K25" s="12"/>
    </row>
    <row r="26" spans="1:13" s="2" customFormat="1">
      <c r="B26" s="110"/>
      <c r="C26" s="100"/>
      <c r="D26" s="100"/>
      <c r="E26" s="102"/>
      <c r="F26" s="102"/>
      <c r="G26" s="101"/>
      <c r="H26" s="111"/>
      <c r="I26" s="111"/>
      <c r="J26" s="102"/>
    </row>
  </sheetData>
  <mergeCells count="14">
    <mergeCell ref="C6:G6"/>
    <mergeCell ref="H6:J6"/>
    <mergeCell ref="C7:G7"/>
    <mergeCell ref="H7:J7"/>
    <mergeCell ref="B2:B3"/>
    <mergeCell ref="C2:G2"/>
    <mergeCell ref="H2:K2"/>
    <mergeCell ref="C3:G3"/>
    <mergeCell ref="H3:J3"/>
    <mergeCell ref="B4:B7"/>
    <mergeCell ref="C4:G4"/>
    <mergeCell ref="H4:J4"/>
    <mergeCell ref="C5:G5"/>
    <mergeCell ref="H5:J5"/>
  </mergeCells>
  <printOptions horizontalCentered="1"/>
  <pageMargins left="0.78740157480314965" right="0.59055118110236227" top="0.98425196850393704" bottom="0.78740157480314965" header="0.39370078740157483" footer="0.39370078740157483"/>
  <pageSetup paperSize="9" scale="65" fitToHeight="0" orientation="portrait" r:id="rId1"/>
  <headerFooter scaleWithDoc="0">
    <oddHeader>&amp;L&amp;"Book Antiqua,Negrito"&amp;10Rev-3&amp;C&amp;"Book Antiqua,Negrito"&amp;10Primeira Etapa&amp;R&amp;G</oddHeader>
    <oddFooter>&amp;L&amp;"Arial,Negrito"&amp;10CTR 464&amp;C&amp;"Arial,Negrito"&amp;10 4.&amp;P</oddFooter>
  </headerFooter>
  <rowBreaks count="1" manualBreakCount="1">
    <brk id="13" max="16383" man="1"/>
  </rowBreaks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0.39997558519241921"/>
  </sheetPr>
  <dimension ref="A2:AMJ55"/>
  <sheetViews>
    <sheetView showGridLines="0" showZeros="0" view="pageBreakPreview" zoomScaleNormal="60" zoomScaleSheetLayoutView="100" workbookViewId="0">
      <selection activeCell="H13" sqref="H13:K13"/>
    </sheetView>
  </sheetViews>
  <sheetFormatPr defaultColWidth="9.140625" defaultRowHeight="15.75"/>
  <cols>
    <col min="1" max="1" width="3.7109375" style="2" customWidth="1"/>
    <col min="2" max="2" width="8.85546875" style="99" customWidth="1"/>
    <col min="3" max="3" width="35.85546875" style="100" customWidth="1"/>
    <col min="4" max="4" width="10.140625" style="100" customWidth="1"/>
    <col min="5" max="5" width="11.140625" style="101" customWidth="1"/>
    <col min="6" max="6" width="8.7109375" style="102" customWidth="1"/>
    <col min="7" max="7" width="10.28515625" style="101" customWidth="1"/>
    <col min="8" max="8" width="11.140625" style="102" customWidth="1"/>
    <col min="9" max="9" width="8.85546875" style="102" customWidth="1"/>
    <col min="10" max="10" width="13.7109375" style="102" customWidth="1"/>
    <col min="11" max="11" width="15.140625" style="102" customWidth="1"/>
    <col min="12" max="12" width="10.5703125" style="2" customWidth="1"/>
    <col min="13" max="13" width="18.28515625" style="2" customWidth="1"/>
    <col min="14" max="1024" width="9.140625" style="2"/>
    <col min="1025" max="16384" width="9.140625" style="103"/>
  </cols>
  <sheetData>
    <row r="2" spans="1:48" s="2" customFormat="1" ht="18" customHeight="1">
      <c r="A2" s="1"/>
      <c r="B2" s="403" t="s">
        <v>0</v>
      </c>
      <c r="C2" s="404" t="s">
        <v>1</v>
      </c>
      <c r="D2" s="404"/>
      <c r="E2" s="404"/>
      <c r="F2" s="404"/>
      <c r="G2" s="404"/>
      <c r="H2" s="405" t="s">
        <v>2</v>
      </c>
      <c r="I2" s="405"/>
      <c r="J2" s="405"/>
      <c r="K2" s="405"/>
    </row>
    <row r="3" spans="1:48" s="2" customFormat="1" ht="18" customHeight="1">
      <c r="A3" s="1"/>
      <c r="B3" s="403"/>
      <c r="C3" s="375" t="s">
        <v>100</v>
      </c>
      <c r="D3" s="375"/>
      <c r="E3" s="375"/>
      <c r="F3" s="375"/>
      <c r="G3" s="375"/>
      <c r="H3" s="399" t="s">
        <v>58</v>
      </c>
      <c r="I3" s="399"/>
      <c r="J3" s="399"/>
      <c r="K3" s="357" t="s">
        <v>156</v>
      </c>
      <c r="M3" s="106"/>
      <c r="AV3" s="107"/>
    </row>
    <row r="4" spans="1:48" s="2" customFormat="1" ht="18" customHeight="1">
      <c r="A4" s="1"/>
      <c r="B4" s="375" t="s">
        <v>3</v>
      </c>
      <c r="C4" s="375" t="s">
        <v>101</v>
      </c>
      <c r="D4" s="375"/>
      <c r="E4" s="375"/>
      <c r="F4" s="375"/>
      <c r="G4" s="375"/>
      <c r="H4" s="399" t="s">
        <v>5</v>
      </c>
      <c r="I4" s="399"/>
      <c r="J4" s="399"/>
      <c r="K4" s="357" t="s">
        <v>156</v>
      </c>
    </row>
    <row r="5" spans="1:48" s="2" customFormat="1" ht="30" customHeight="1">
      <c r="A5" s="1"/>
      <c r="B5" s="375"/>
      <c r="C5" s="401" t="s">
        <v>126</v>
      </c>
      <c r="D5" s="401"/>
      <c r="E5" s="401"/>
      <c r="F5" s="401"/>
      <c r="G5" s="401"/>
      <c r="H5" s="402" t="s">
        <v>6</v>
      </c>
      <c r="I5" s="402"/>
      <c r="J5" s="402"/>
      <c r="K5" s="358" t="s">
        <v>156</v>
      </c>
    </row>
    <row r="6" spans="1:48" s="2" customFormat="1" ht="18" customHeight="1">
      <c r="A6" s="1"/>
      <c r="B6" s="375"/>
      <c r="C6" s="401" t="s">
        <v>78</v>
      </c>
      <c r="D6" s="401"/>
      <c r="E6" s="401"/>
      <c r="F6" s="401"/>
      <c r="G6" s="401"/>
      <c r="H6" s="399" t="s">
        <v>7</v>
      </c>
      <c r="I6" s="399"/>
      <c r="J6" s="399"/>
      <c r="K6" s="267">
        <v>0.24179999999999999</v>
      </c>
    </row>
    <row r="7" spans="1:48" s="2" customFormat="1" ht="18" customHeight="1">
      <c r="A7" s="1"/>
      <c r="B7" s="376"/>
      <c r="C7" s="401" t="s">
        <v>13</v>
      </c>
      <c r="D7" s="401"/>
      <c r="E7" s="401"/>
      <c r="F7" s="401"/>
      <c r="G7" s="401"/>
      <c r="H7" s="400" t="s">
        <v>8</v>
      </c>
      <c r="I7" s="400"/>
      <c r="J7" s="400"/>
      <c r="K7" s="266">
        <v>0.14019999999999999</v>
      </c>
    </row>
    <row r="8" spans="1:48" s="2" customFormat="1" ht="54" customHeight="1">
      <c r="A8" s="1"/>
      <c r="B8" s="304" t="s">
        <v>9</v>
      </c>
      <c r="C8" s="326" t="s">
        <v>10</v>
      </c>
      <c r="D8" s="264" t="s">
        <v>14</v>
      </c>
      <c r="E8" s="265" t="s">
        <v>15</v>
      </c>
      <c r="F8" s="326" t="s">
        <v>16</v>
      </c>
      <c r="G8" s="265" t="s">
        <v>17</v>
      </c>
      <c r="H8" s="326" t="s">
        <v>59</v>
      </c>
      <c r="I8" s="326" t="s">
        <v>18</v>
      </c>
      <c r="J8" s="326" t="s">
        <v>60</v>
      </c>
      <c r="K8" s="326" t="s">
        <v>61</v>
      </c>
    </row>
    <row r="9" spans="1:48" s="81" customFormat="1">
      <c r="A9" s="2"/>
      <c r="B9" s="108"/>
      <c r="C9" s="112"/>
      <c r="D9" s="6"/>
      <c r="E9" s="7"/>
      <c r="F9" s="327"/>
      <c r="G9" s="8"/>
      <c r="H9" s="327"/>
      <c r="I9" s="327"/>
      <c r="J9" s="327"/>
      <c r="K9" s="9"/>
      <c r="L9" s="109"/>
      <c r="M9" s="109"/>
    </row>
    <row r="10" spans="1:48" s="81" customFormat="1" ht="31.5">
      <c r="A10" s="2"/>
      <c r="B10" s="324">
        <f>B14</f>
        <v>1</v>
      </c>
      <c r="C10" s="346" t="str">
        <f>UPPER(C14)</f>
        <v>MONTAGEM DE MATERIAIS E EQUIPAMENTOS</v>
      </c>
      <c r="D10" s="141"/>
      <c r="E10" s="142"/>
      <c r="F10" s="323"/>
      <c r="G10" s="82"/>
      <c r="H10" s="323"/>
      <c r="I10" s="323"/>
      <c r="J10" s="323"/>
      <c r="K10" s="347">
        <f>K17</f>
        <v>83514.2</v>
      </c>
      <c r="L10" s="109"/>
      <c r="M10" s="109"/>
    </row>
    <row r="11" spans="1:48" s="81" customFormat="1">
      <c r="A11" s="2"/>
      <c r="B11" s="83"/>
      <c r="C11" s="143"/>
      <c r="D11" s="141"/>
      <c r="E11" s="142"/>
      <c r="F11" s="323"/>
      <c r="G11" s="82"/>
      <c r="H11" s="323"/>
      <c r="I11" s="323"/>
      <c r="J11" s="323"/>
      <c r="K11" s="144"/>
      <c r="L11" s="109"/>
      <c r="M11" s="109"/>
    </row>
    <row r="12" spans="1:48" s="81" customFormat="1">
      <c r="A12" s="2"/>
      <c r="B12" s="84"/>
      <c r="C12" s="226" t="s">
        <v>12</v>
      </c>
      <c r="D12" s="145"/>
      <c r="E12" s="146"/>
      <c r="F12" s="226"/>
      <c r="G12" s="85"/>
      <c r="H12" s="226"/>
      <c r="I12" s="226"/>
      <c r="J12" s="226"/>
      <c r="K12" s="348">
        <f>SUM(K9:K11)</f>
        <v>83514.2</v>
      </c>
      <c r="L12" s="3"/>
    </row>
    <row r="13" spans="1:48" s="81" customFormat="1">
      <c r="A13" s="2"/>
      <c r="B13" s="147"/>
      <c r="C13" s="148"/>
      <c r="D13" s="149"/>
      <c r="E13" s="150"/>
      <c r="F13" s="151"/>
      <c r="G13" s="152"/>
      <c r="H13" s="153"/>
      <c r="I13" s="153"/>
      <c r="J13" s="153"/>
      <c r="K13" s="154"/>
      <c r="M13" s="86"/>
    </row>
    <row r="14" spans="1:48" s="81" customFormat="1" ht="31.5">
      <c r="A14" s="2"/>
      <c r="B14" s="340">
        <v>1</v>
      </c>
      <c r="C14" s="341" t="s">
        <v>80</v>
      </c>
      <c r="D14" s="155"/>
      <c r="E14" s="156"/>
      <c r="F14" s="157"/>
      <c r="G14" s="158"/>
      <c r="H14" s="92"/>
      <c r="I14" s="92"/>
      <c r="J14" s="92"/>
      <c r="K14" s="159"/>
      <c r="M14" s="278"/>
      <c r="N14" s="102"/>
      <c r="O14" s="102"/>
      <c r="P14" s="102"/>
      <c r="Q14" s="102"/>
      <c r="R14" s="102"/>
      <c r="S14" s="102"/>
      <c r="T14" s="102"/>
      <c r="U14" s="102"/>
      <c r="V14" s="102"/>
    </row>
    <row r="15" spans="1:48" s="102" customFormat="1" ht="31.5" customHeight="1">
      <c r="A15" s="113"/>
      <c r="B15" s="339" t="s">
        <v>19</v>
      </c>
      <c r="C15" s="91" t="s">
        <v>134</v>
      </c>
      <c r="D15" s="359">
        <v>70140089</v>
      </c>
      <c r="E15" s="360" t="s">
        <v>63</v>
      </c>
      <c r="F15" s="361" t="s">
        <v>24</v>
      </c>
      <c r="G15" s="92">
        <f>ROUND(2.8*1.25*'ME-Cx Dist Água Coagulada'!$G$15,2)</f>
        <v>17.5</v>
      </c>
      <c r="H15" s="362">
        <f>ROUND(4919.04/1.28,2)</f>
        <v>3843</v>
      </c>
      <c r="I15" s="93">
        <f>$K$6</f>
        <v>0.24179999999999999</v>
      </c>
      <c r="J15" s="94">
        <f>ROUND(H15*(I15+1),2)</f>
        <v>4772.24</v>
      </c>
      <c r="K15" s="94">
        <f>ROUND(G15*J15,2)</f>
        <v>83514.2</v>
      </c>
      <c r="M15" s="278"/>
    </row>
    <row r="16" spans="1:48" s="81" customFormat="1">
      <c r="A16" s="2"/>
      <c r="B16" s="160"/>
      <c r="C16" s="161"/>
      <c r="D16" s="162"/>
      <c r="E16" s="156"/>
      <c r="F16" s="157"/>
      <c r="G16" s="158"/>
      <c r="H16" s="92"/>
      <c r="I16" s="93"/>
      <c r="J16" s="94">
        <f t="shared" ref="J16:J19" si="0">ROUND(H16*(I16+1),2)</f>
        <v>0</v>
      </c>
      <c r="K16" s="159"/>
      <c r="M16" s="278"/>
      <c r="N16" s="102"/>
      <c r="O16" s="102"/>
      <c r="P16" s="102"/>
      <c r="Q16" s="102"/>
      <c r="R16" s="102"/>
      <c r="S16" s="102"/>
      <c r="T16" s="102"/>
      <c r="U16" s="102"/>
      <c r="V16" s="102"/>
    </row>
    <row r="17" spans="1:22" s="81" customFormat="1">
      <c r="A17" s="2"/>
      <c r="B17" s="160"/>
      <c r="C17" s="197" t="s">
        <v>22</v>
      </c>
      <c r="D17" s="155"/>
      <c r="E17" s="163"/>
      <c r="F17" s="98"/>
      <c r="G17" s="164"/>
      <c r="H17" s="165"/>
      <c r="I17" s="93"/>
      <c r="J17" s="94">
        <f t="shared" si="0"/>
        <v>0</v>
      </c>
      <c r="K17" s="97">
        <f>SUM(K15:K16)</f>
        <v>83514.2</v>
      </c>
      <c r="M17" s="278"/>
      <c r="N17" s="102"/>
      <c r="O17" s="102"/>
      <c r="P17" s="102"/>
      <c r="Q17" s="102"/>
      <c r="R17" s="102"/>
      <c r="S17" s="102"/>
      <c r="T17" s="102"/>
      <c r="U17" s="102"/>
      <c r="V17" s="102"/>
    </row>
    <row r="18" spans="1:22" s="201" customFormat="1">
      <c r="A18" s="200"/>
      <c r="B18" s="160"/>
      <c r="C18" s="197"/>
      <c r="D18" s="155"/>
      <c r="E18" s="163"/>
      <c r="F18" s="98"/>
      <c r="G18" s="164"/>
      <c r="H18" s="165"/>
      <c r="I18" s="93"/>
      <c r="J18" s="94"/>
      <c r="K18" s="97"/>
      <c r="M18" s="279"/>
      <c r="N18" s="140"/>
      <c r="O18" s="140"/>
      <c r="P18" s="140"/>
      <c r="Q18" s="140"/>
      <c r="R18" s="140"/>
      <c r="S18" s="140"/>
      <c r="T18" s="140"/>
      <c r="U18" s="140"/>
      <c r="V18" s="140"/>
    </row>
    <row r="19" spans="1:22" s="81" customFormat="1">
      <c r="A19" s="2"/>
      <c r="B19" s="160"/>
      <c r="C19" s="161"/>
      <c r="D19" s="166"/>
      <c r="E19" s="156"/>
      <c r="F19" s="157"/>
      <c r="G19" s="158"/>
      <c r="H19" s="92"/>
      <c r="I19" s="93"/>
      <c r="J19" s="94">
        <f t="shared" si="0"/>
        <v>0</v>
      </c>
      <c r="K19" s="159"/>
      <c r="M19" s="280"/>
      <c r="N19" s="102"/>
      <c r="O19" s="102"/>
      <c r="P19" s="102"/>
      <c r="Q19" s="102"/>
      <c r="R19" s="102"/>
      <c r="S19" s="102"/>
      <c r="T19" s="102"/>
      <c r="U19" s="102"/>
      <c r="V19" s="102"/>
    </row>
    <row r="20" spans="1:22">
      <c r="B20" s="160"/>
      <c r="C20" s="98" t="s">
        <v>12</v>
      </c>
      <c r="D20" s="180"/>
      <c r="E20" s="156"/>
      <c r="F20" s="181"/>
      <c r="G20" s="158"/>
      <c r="H20" s="182"/>
      <c r="I20" s="182"/>
      <c r="J20" s="182"/>
      <c r="K20" s="344">
        <f>SUM(K14:K19)/2</f>
        <v>83514.2</v>
      </c>
      <c r="L20" s="114"/>
      <c r="M20" s="280"/>
    </row>
    <row r="21" spans="1:22">
      <c r="B21" s="147"/>
      <c r="C21" s="183"/>
      <c r="D21" s="184"/>
      <c r="E21" s="150"/>
      <c r="F21" s="185"/>
      <c r="G21" s="152"/>
      <c r="H21" s="186"/>
      <c r="I21" s="186"/>
      <c r="J21" s="186"/>
      <c r="K21" s="153"/>
      <c r="M21" s="281"/>
    </row>
    <row r="22" spans="1:22" ht="15" customHeight="1">
      <c r="B22" s="110"/>
      <c r="H22" s="111"/>
      <c r="I22" s="111"/>
      <c r="J22" s="111"/>
      <c r="M22" s="281"/>
    </row>
    <row r="23" spans="1:22" ht="15" customHeight="1">
      <c r="G23" s="138"/>
      <c r="H23" s="139"/>
      <c r="I23" s="140"/>
      <c r="M23" s="278"/>
    </row>
    <row r="24" spans="1:22" s="2" customFormat="1" ht="15" customHeight="1">
      <c r="B24" s="282"/>
      <c r="C24" s="283"/>
      <c r="D24" s="104"/>
      <c r="E24" s="284"/>
      <c r="F24" s="127"/>
      <c r="G24" s="285"/>
      <c r="H24" s="286"/>
      <c r="I24" s="105"/>
      <c r="J24" s="102"/>
      <c r="K24" s="102"/>
      <c r="M24" s="278"/>
    </row>
    <row r="25" spans="1:22" s="2" customFormat="1" ht="15" customHeight="1">
      <c r="B25" s="99"/>
      <c r="C25" s="100"/>
      <c r="D25" s="100"/>
      <c r="E25" s="101"/>
      <c r="F25" s="102"/>
      <c r="G25" s="101"/>
      <c r="H25" s="102"/>
      <c r="I25" s="102"/>
      <c r="J25" s="102"/>
      <c r="K25" s="102"/>
      <c r="M25" s="280"/>
    </row>
    <row r="26" spans="1:22" s="2" customFormat="1" ht="15" customHeight="1">
      <c r="B26" s="99"/>
      <c r="C26" s="100"/>
      <c r="D26" s="100"/>
      <c r="E26" s="101"/>
      <c r="F26" s="102"/>
      <c r="G26" s="101"/>
      <c r="H26" s="102"/>
      <c r="I26" s="102"/>
      <c r="J26" s="102"/>
      <c r="K26" s="102"/>
      <c r="M26" s="280"/>
    </row>
    <row r="27" spans="1:22" s="2" customFormat="1" ht="15" customHeight="1">
      <c r="B27" s="99"/>
      <c r="C27" s="100"/>
      <c r="D27" s="100"/>
      <c r="E27" s="101"/>
      <c r="F27" s="102"/>
      <c r="G27" s="101"/>
      <c r="H27" s="102"/>
      <c r="I27" s="102"/>
      <c r="J27" s="102"/>
      <c r="K27" s="102"/>
      <c r="M27" s="280"/>
    </row>
    <row r="28" spans="1:22" s="2" customFormat="1" ht="15" customHeight="1">
      <c r="B28" s="99"/>
      <c r="C28" s="100"/>
      <c r="D28" s="100"/>
      <c r="E28" s="101"/>
      <c r="F28" s="102"/>
      <c r="G28" s="101"/>
      <c r="H28" s="102"/>
      <c r="I28" s="102"/>
      <c r="J28" s="102"/>
      <c r="K28" s="102"/>
      <c r="M28" s="280"/>
    </row>
    <row r="29" spans="1:22" s="2" customFormat="1" ht="15" customHeight="1">
      <c r="B29" s="99"/>
      <c r="C29" s="100"/>
      <c r="D29" s="100"/>
      <c r="E29" s="101"/>
      <c r="F29" s="102"/>
      <c r="G29" s="101"/>
      <c r="H29" s="102"/>
      <c r="I29" s="102"/>
      <c r="J29" s="102"/>
      <c r="K29" s="102"/>
      <c r="M29" s="281"/>
    </row>
    <row r="30" spans="1:22" s="2" customFormat="1" ht="15" customHeight="1">
      <c r="B30" s="99"/>
      <c r="C30" s="100"/>
      <c r="D30" s="100"/>
      <c r="E30" s="101"/>
      <c r="F30" s="102"/>
      <c r="G30" s="101"/>
      <c r="H30" s="102"/>
      <c r="I30" s="102"/>
      <c r="J30" s="102"/>
      <c r="K30" s="102"/>
      <c r="M30" s="287"/>
    </row>
    <row r="31" spans="1:22">
      <c r="M31" s="287"/>
    </row>
    <row r="32" spans="1:22">
      <c r="M32" s="278"/>
    </row>
    <row r="33" spans="13:13">
      <c r="M33" s="280"/>
    </row>
    <row r="34" spans="13:13">
      <c r="M34" s="280"/>
    </row>
    <row r="35" spans="13:13">
      <c r="M35" s="280"/>
    </row>
    <row r="36" spans="13:13">
      <c r="M36" s="280"/>
    </row>
    <row r="37" spans="13:13">
      <c r="M37" s="280"/>
    </row>
    <row r="38" spans="13:13">
      <c r="M38" s="281"/>
    </row>
    <row r="39" spans="13:13">
      <c r="M39" s="281"/>
    </row>
    <row r="40" spans="13:13">
      <c r="M40" s="278"/>
    </row>
    <row r="41" spans="13:13">
      <c r="M41" s="280"/>
    </row>
    <row r="42" spans="13:13">
      <c r="M42" s="280"/>
    </row>
    <row r="43" spans="13:13">
      <c r="M43" s="280"/>
    </row>
    <row r="44" spans="13:13">
      <c r="M44" s="280"/>
    </row>
    <row r="45" spans="13:13">
      <c r="M45" s="280"/>
    </row>
    <row r="46" spans="13:13">
      <c r="M46" s="281"/>
    </row>
    <row r="47" spans="13:13">
      <c r="M47" s="281"/>
    </row>
    <row r="48" spans="13:13">
      <c r="M48" s="278"/>
    </row>
    <row r="49" spans="13:13">
      <c r="M49" s="278"/>
    </row>
    <row r="50" spans="13:13">
      <c r="M50" s="278"/>
    </row>
    <row r="51" spans="13:13">
      <c r="M51" s="278"/>
    </row>
    <row r="52" spans="13:13">
      <c r="M52" s="278"/>
    </row>
    <row r="53" spans="13:13">
      <c r="M53" s="287"/>
    </row>
    <row r="54" spans="13:13">
      <c r="M54" s="287"/>
    </row>
    <row r="55" spans="13:13">
      <c r="M55" s="287"/>
    </row>
  </sheetData>
  <mergeCells count="14">
    <mergeCell ref="C6:G6"/>
    <mergeCell ref="H6:J6"/>
    <mergeCell ref="C7:G7"/>
    <mergeCell ref="H7:J7"/>
    <mergeCell ref="B2:B3"/>
    <mergeCell ref="C2:G2"/>
    <mergeCell ref="H2:K2"/>
    <mergeCell ref="C3:G3"/>
    <mergeCell ref="H3:J3"/>
    <mergeCell ref="B4:B7"/>
    <mergeCell ref="C4:G4"/>
    <mergeCell ref="H4:J4"/>
    <mergeCell ref="C5:G5"/>
    <mergeCell ref="H5:J5"/>
  </mergeCells>
  <printOptions horizontalCentered="1"/>
  <pageMargins left="0.78740157480314965" right="0.59055118110236227" top="0.98425196850393704" bottom="0.78740157480314965" header="0.39370078740157483" footer="0.39370078740157483"/>
  <pageSetup paperSize="9" scale="65" firstPageNumber="3" fitToHeight="0" orientation="portrait" r:id="rId1"/>
  <headerFooter scaleWithDoc="0">
    <oddHeader>&amp;L&amp;"Book Antiqua,Negrito"&amp;10Rev-3&amp;C&amp;"Book Antiqua,Negrito"&amp;10Primeira Etapa&amp;R&amp;G</oddHeader>
    <oddFooter>&amp;L&amp;"Arial,Negrito"&amp;10CTR 464&amp;C&amp;"Arial,Negrito"&amp;10 4.&amp;P</oddFooter>
  </headerFooter>
  <rowBreaks count="1" manualBreakCount="1">
    <brk id="13" max="16383" man="1"/>
  </rowBreaks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0.39997558519241921"/>
  </sheetPr>
  <dimension ref="A2:AMJ56"/>
  <sheetViews>
    <sheetView showGridLines="0" showZeros="0" view="pageBreakPreview" zoomScaleNormal="60" zoomScaleSheetLayoutView="100" workbookViewId="0">
      <selection activeCell="H13" sqref="H13:K13"/>
    </sheetView>
  </sheetViews>
  <sheetFormatPr defaultColWidth="9.140625" defaultRowHeight="15.75"/>
  <cols>
    <col min="1" max="1" width="3.7109375" style="2" customWidth="1"/>
    <col min="2" max="2" width="8.85546875" style="99" customWidth="1"/>
    <col min="3" max="3" width="35.85546875" style="100" customWidth="1"/>
    <col min="4" max="4" width="9.7109375" style="100" customWidth="1"/>
    <col min="5" max="5" width="11.140625" style="101" customWidth="1"/>
    <col min="6" max="6" width="8.7109375" style="102" customWidth="1"/>
    <col min="7" max="7" width="11.7109375" style="101" customWidth="1"/>
    <col min="8" max="8" width="11.140625" style="102" customWidth="1"/>
    <col min="9" max="9" width="8.85546875" style="102" customWidth="1"/>
    <col min="10" max="10" width="13.7109375" style="102" customWidth="1"/>
    <col min="11" max="11" width="14.7109375" style="102" customWidth="1"/>
    <col min="12" max="12" width="10.5703125" style="2" customWidth="1"/>
    <col min="13" max="13" width="18.28515625" style="2" customWidth="1"/>
    <col min="14" max="1024" width="9.140625" style="2"/>
    <col min="1025" max="16384" width="9.140625" style="103"/>
  </cols>
  <sheetData>
    <row r="2" spans="1:48" s="2" customFormat="1" ht="18" customHeight="1">
      <c r="A2" s="1"/>
      <c r="B2" s="403" t="s">
        <v>0</v>
      </c>
      <c r="C2" s="404" t="s">
        <v>1</v>
      </c>
      <c r="D2" s="404"/>
      <c r="E2" s="404"/>
      <c r="F2" s="404"/>
      <c r="G2" s="404"/>
      <c r="H2" s="405" t="s">
        <v>2</v>
      </c>
      <c r="I2" s="405"/>
      <c r="J2" s="405"/>
      <c r="K2" s="405"/>
    </row>
    <row r="3" spans="1:48" s="2" customFormat="1" ht="18" customHeight="1">
      <c r="A3" s="1"/>
      <c r="B3" s="403"/>
      <c r="C3" s="375" t="s">
        <v>100</v>
      </c>
      <c r="D3" s="375"/>
      <c r="E3" s="375"/>
      <c r="F3" s="375"/>
      <c r="G3" s="375"/>
      <c r="H3" s="399" t="s">
        <v>58</v>
      </c>
      <c r="I3" s="399"/>
      <c r="J3" s="399"/>
      <c r="K3" s="357" t="s">
        <v>156</v>
      </c>
      <c r="M3" s="106"/>
      <c r="AV3" s="107"/>
    </row>
    <row r="4" spans="1:48" s="2" customFormat="1" ht="18" customHeight="1">
      <c r="A4" s="1"/>
      <c r="B4" s="375" t="s">
        <v>3</v>
      </c>
      <c r="C4" s="375" t="s">
        <v>101</v>
      </c>
      <c r="D4" s="375"/>
      <c r="E4" s="375"/>
      <c r="F4" s="375"/>
      <c r="G4" s="375"/>
      <c r="H4" s="399" t="s">
        <v>5</v>
      </c>
      <c r="I4" s="399"/>
      <c r="J4" s="399"/>
      <c r="K4" s="357" t="s">
        <v>156</v>
      </c>
    </row>
    <row r="5" spans="1:48" s="2" customFormat="1" ht="30" customHeight="1">
      <c r="A5" s="1"/>
      <c r="B5" s="375"/>
      <c r="C5" s="401" t="s">
        <v>126</v>
      </c>
      <c r="D5" s="401"/>
      <c r="E5" s="401"/>
      <c r="F5" s="401"/>
      <c r="G5" s="401"/>
      <c r="H5" s="402" t="s">
        <v>6</v>
      </c>
      <c r="I5" s="402"/>
      <c r="J5" s="402"/>
      <c r="K5" s="358" t="s">
        <v>156</v>
      </c>
    </row>
    <row r="6" spans="1:48" s="2" customFormat="1" ht="18" customHeight="1">
      <c r="A6" s="1"/>
      <c r="B6" s="375"/>
      <c r="C6" s="401" t="s">
        <v>78</v>
      </c>
      <c r="D6" s="401"/>
      <c r="E6" s="401"/>
      <c r="F6" s="401"/>
      <c r="G6" s="401"/>
      <c r="H6" s="399" t="s">
        <v>7</v>
      </c>
      <c r="I6" s="399"/>
      <c r="J6" s="399"/>
      <c r="K6" s="267">
        <v>0.24179999999999999</v>
      </c>
    </row>
    <row r="7" spans="1:48" s="2" customFormat="1" ht="18" customHeight="1">
      <c r="A7" s="1"/>
      <c r="B7" s="376"/>
      <c r="C7" s="401" t="s">
        <v>74</v>
      </c>
      <c r="D7" s="401"/>
      <c r="E7" s="401"/>
      <c r="F7" s="401"/>
      <c r="G7" s="401"/>
      <c r="H7" s="400" t="s">
        <v>8</v>
      </c>
      <c r="I7" s="400"/>
      <c r="J7" s="400"/>
      <c r="K7" s="266">
        <v>0.14019999999999999</v>
      </c>
    </row>
    <row r="8" spans="1:48" s="2" customFormat="1" ht="54" customHeight="1">
      <c r="A8" s="1"/>
      <c r="B8" s="304" t="s">
        <v>9</v>
      </c>
      <c r="C8" s="326" t="s">
        <v>10</v>
      </c>
      <c r="D8" s="264" t="s">
        <v>14</v>
      </c>
      <c r="E8" s="265" t="s">
        <v>15</v>
      </c>
      <c r="F8" s="326" t="s">
        <v>16</v>
      </c>
      <c r="G8" s="265" t="s">
        <v>17</v>
      </c>
      <c r="H8" s="326" t="s">
        <v>59</v>
      </c>
      <c r="I8" s="326" t="s">
        <v>18</v>
      </c>
      <c r="J8" s="326" t="s">
        <v>60</v>
      </c>
      <c r="K8" s="326" t="s">
        <v>61</v>
      </c>
    </row>
    <row r="9" spans="1:48" s="81" customFormat="1">
      <c r="A9" s="2"/>
      <c r="B9" s="108"/>
      <c r="C9" s="112"/>
      <c r="D9" s="6"/>
      <c r="E9" s="7"/>
      <c r="F9" s="327"/>
      <c r="G9" s="8"/>
      <c r="H9" s="327"/>
      <c r="I9" s="327"/>
      <c r="J9" s="327"/>
      <c r="K9" s="9"/>
      <c r="L9" s="109"/>
      <c r="M9" s="109"/>
    </row>
    <row r="10" spans="1:48" s="81" customFormat="1" ht="31.5">
      <c r="A10" s="2"/>
      <c r="B10" s="324">
        <f>B14</f>
        <v>1</v>
      </c>
      <c r="C10" s="346" t="str">
        <f>UPPER(C14)</f>
        <v>FORNECIMENTO DE MATERIAIS E EQUIPAMENTOS</v>
      </c>
      <c r="D10" s="141"/>
      <c r="E10" s="142"/>
      <c r="F10" s="323"/>
      <c r="G10" s="82"/>
      <c r="H10" s="323"/>
      <c r="I10" s="323"/>
      <c r="J10" s="323"/>
      <c r="K10" s="347">
        <f>K18</f>
        <v>677710.14999999991</v>
      </c>
      <c r="L10" s="109"/>
      <c r="M10" s="109"/>
    </row>
    <row r="11" spans="1:48" s="81" customFormat="1">
      <c r="A11" s="2"/>
      <c r="B11" s="83"/>
      <c r="C11" s="143"/>
      <c r="D11" s="141"/>
      <c r="E11" s="142"/>
      <c r="F11" s="323"/>
      <c r="G11" s="82"/>
      <c r="H11" s="323"/>
      <c r="I11" s="323"/>
      <c r="J11" s="323"/>
      <c r="K11" s="144"/>
      <c r="L11" s="109"/>
      <c r="M11" s="109"/>
    </row>
    <row r="12" spans="1:48" s="81" customFormat="1">
      <c r="A12" s="2"/>
      <c r="B12" s="84"/>
      <c r="C12" s="226" t="s">
        <v>12</v>
      </c>
      <c r="D12" s="145"/>
      <c r="E12" s="146"/>
      <c r="F12" s="226"/>
      <c r="G12" s="85"/>
      <c r="H12" s="226"/>
      <c r="I12" s="226"/>
      <c r="J12" s="226"/>
      <c r="K12" s="348">
        <f>SUM(K9:K11)</f>
        <v>677710.14999999991</v>
      </c>
      <c r="L12" s="3"/>
    </row>
    <row r="13" spans="1:48" s="81" customFormat="1">
      <c r="A13" s="2"/>
      <c r="B13" s="147"/>
      <c r="C13" s="148"/>
      <c r="D13" s="149"/>
      <c r="E13" s="150"/>
      <c r="F13" s="151"/>
      <c r="G13" s="152"/>
      <c r="H13" s="153"/>
      <c r="I13" s="153"/>
      <c r="J13" s="153"/>
      <c r="K13" s="154"/>
      <c r="M13" s="86"/>
    </row>
    <row r="14" spans="1:48" s="81" customFormat="1" ht="31.5">
      <c r="A14" s="2"/>
      <c r="B14" s="340">
        <v>1</v>
      </c>
      <c r="C14" s="341" t="s">
        <v>79</v>
      </c>
      <c r="D14" s="155"/>
      <c r="E14" s="156"/>
      <c r="F14" s="157"/>
      <c r="G14" s="158"/>
      <c r="H14" s="92"/>
      <c r="I14" s="92"/>
      <c r="J14" s="92"/>
      <c r="K14" s="159"/>
      <c r="M14" s="278"/>
      <c r="N14" s="102"/>
      <c r="O14" s="102"/>
      <c r="P14" s="102"/>
      <c r="Q14" s="102"/>
      <c r="R14" s="102"/>
      <c r="S14" s="102"/>
      <c r="T14" s="102"/>
      <c r="U14" s="102"/>
      <c r="V14" s="102"/>
    </row>
    <row r="15" spans="1:48" s="102" customFormat="1" ht="47.25">
      <c r="A15" s="113"/>
      <c r="B15" s="339" t="s">
        <v>19</v>
      </c>
      <c r="C15" s="91" t="str">
        <f>'Resumo Cotações'!$C$4</f>
        <v>Comporta deslizante de parede, 2,80m de largura e 1,25m de altura, em aço inox AISI 316L</v>
      </c>
      <c r="D15" s="365" t="str">
        <f>'Resumo Cotações'!$B$4</f>
        <v>CMP-01</v>
      </c>
      <c r="E15" s="360" t="str">
        <f>'Resumo Cotações'!$A$4</f>
        <v>Cotação</v>
      </c>
      <c r="F15" s="361" t="str">
        <f>'Resumo Cotações'!$D$4</f>
        <v>pç</v>
      </c>
      <c r="G15" s="92">
        <v>5</v>
      </c>
      <c r="H15" s="362">
        <f>ROUND('Resumo Cotações'!$K$4,2)</f>
        <v>82670.600000000006</v>
      </c>
      <c r="I15" s="93">
        <f>$K$7</f>
        <v>0.14019999999999999</v>
      </c>
      <c r="J15" s="94">
        <f>ROUND(H15*(I15+1),2)</f>
        <v>94261.02</v>
      </c>
      <c r="K15" s="94">
        <f>ROUND(G15*J15,2)</f>
        <v>471305.1</v>
      </c>
      <c r="M15" s="278"/>
    </row>
    <row r="16" spans="1:48" s="140" customFormat="1" ht="31.5">
      <c r="A16" s="338"/>
      <c r="B16" s="339" t="s">
        <v>21</v>
      </c>
      <c r="C16" s="91" t="str">
        <f>'Resumo Cotações'!$C$5</f>
        <v>Motorização e acionamento da comporta deslizante de parede</v>
      </c>
      <c r="D16" s="365" t="str">
        <f>'Resumo Cotações'!$B$5</f>
        <v>CMP-02</v>
      </c>
      <c r="E16" s="360" t="str">
        <f>'Resumo Cotações'!$A$5</f>
        <v>Cotação</v>
      </c>
      <c r="F16" s="361" t="str">
        <f>'Resumo Cotações'!$D$5</f>
        <v>pç</v>
      </c>
      <c r="G16" s="92">
        <v>5</v>
      </c>
      <c r="H16" s="362">
        <f>ROUND('Resumo Cotações'!$K$5,2)</f>
        <v>36205.06</v>
      </c>
      <c r="I16" s="93">
        <f>$K$7</f>
        <v>0.14019999999999999</v>
      </c>
      <c r="J16" s="94">
        <f>ROUND(H16*(I16+1),2)</f>
        <v>41281.01</v>
      </c>
      <c r="K16" s="94">
        <f>ROUND(G16*J16,2)</f>
        <v>206405.05</v>
      </c>
      <c r="M16" s="279"/>
    </row>
    <row r="17" spans="1:22" s="81" customFormat="1">
      <c r="A17" s="2"/>
      <c r="B17" s="160"/>
      <c r="C17" s="161"/>
      <c r="D17" s="162"/>
      <c r="E17" s="156"/>
      <c r="F17" s="157"/>
      <c r="G17" s="158"/>
      <c r="H17" s="92"/>
      <c r="I17" s="93"/>
      <c r="J17" s="94">
        <f t="shared" ref="J17:J20" si="0">ROUND(H17*(I17+1),2)</f>
        <v>0</v>
      </c>
      <c r="K17" s="159"/>
      <c r="M17" s="278"/>
      <c r="N17" s="102"/>
      <c r="O17" s="102"/>
      <c r="P17" s="102"/>
      <c r="Q17" s="102"/>
      <c r="R17" s="102"/>
      <c r="S17" s="102"/>
      <c r="T17" s="102"/>
      <c r="U17" s="102"/>
      <c r="V17" s="102"/>
    </row>
    <row r="18" spans="1:22" s="81" customFormat="1">
      <c r="A18" s="2"/>
      <c r="B18" s="160"/>
      <c r="C18" s="197" t="s">
        <v>22</v>
      </c>
      <c r="D18" s="155"/>
      <c r="E18" s="163"/>
      <c r="F18" s="98"/>
      <c r="G18" s="164"/>
      <c r="H18" s="165"/>
      <c r="I18" s="93"/>
      <c r="J18" s="94">
        <f t="shared" si="0"/>
        <v>0</v>
      </c>
      <c r="K18" s="97">
        <f>SUM(K15:K17)</f>
        <v>677710.14999999991</v>
      </c>
      <c r="M18" s="278"/>
      <c r="N18" s="102"/>
      <c r="O18" s="102"/>
      <c r="P18" s="102"/>
      <c r="Q18" s="102"/>
      <c r="R18" s="102"/>
      <c r="S18" s="102"/>
      <c r="T18" s="102"/>
      <c r="U18" s="102"/>
      <c r="V18" s="102"/>
    </row>
    <row r="19" spans="1:22" s="201" customFormat="1">
      <c r="A19" s="200"/>
      <c r="B19" s="160"/>
      <c r="C19" s="197"/>
      <c r="D19" s="155"/>
      <c r="E19" s="163"/>
      <c r="F19" s="98"/>
      <c r="G19" s="164"/>
      <c r="H19" s="165"/>
      <c r="I19" s="93"/>
      <c r="J19" s="94"/>
      <c r="K19" s="97"/>
      <c r="M19" s="279"/>
      <c r="N19" s="140"/>
      <c r="O19" s="140"/>
      <c r="P19" s="140"/>
      <c r="Q19" s="140"/>
      <c r="R19" s="140"/>
      <c r="S19" s="140"/>
      <c r="T19" s="140"/>
      <c r="U19" s="140"/>
      <c r="V19" s="140"/>
    </row>
    <row r="20" spans="1:22" s="81" customFormat="1">
      <c r="A20" s="2"/>
      <c r="B20" s="160"/>
      <c r="C20" s="161"/>
      <c r="D20" s="166"/>
      <c r="E20" s="156"/>
      <c r="F20" s="157"/>
      <c r="G20" s="158"/>
      <c r="H20" s="92"/>
      <c r="I20" s="93"/>
      <c r="J20" s="94">
        <f t="shared" si="0"/>
        <v>0</v>
      </c>
      <c r="K20" s="159"/>
      <c r="M20" s="280"/>
      <c r="N20" s="102"/>
      <c r="O20" s="102"/>
      <c r="P20" s="102"/>
      <c r="Q20" s="102"/>
      <c r="R20" s="102"/>
      <c r="S20" s="102"/>
      <c r="T20" s="102"/>
      <c r="U20" s="102"/>
      <c r="V20" s="102"/>
    </row>
    <row r="21" spans="1:22">
      <c r="B21" s="160"/>
      <c r="C21" s="98" t="s">
        <v>12</v>
      </c>
      <c r="D21" s="180"/>
      <c r="E21" s="156"/>
      <c r="F21" s="181"/>
      <c r="G21" s="158"/>
      <c r="H21" s="182"/>
      <c r="I21" s="182"/>
      <c r="J21" s="182"/>
      <c r="K21" s="344">
        <f>SUM(K14:K20)/2</f>
        <v>677710.14999999991</v>
      </c>
      <c r="L21" s="114"/>
      <c r="M21" s="280"/>
    </row>
    <row r="22" spans="1:22">
      <c r="B22" s="147"/>
      <c r="C22" s="183"/>
      <c r="D22" s="184"/>
      <c r="E22" s="150"/>
      <c r="F22" s="185"/>
      <c r="G22" s="152"/>
      <c r="H22" s="186"/>
      <c r="I22" s="186"/>
      <c r="J22" s="186"/>
      <c r="K22" s="153"/>
      <c r="M22" s="281"/>
    </row>
    <row r="23" spans="1:22" ht="15" customHeight="1">
      <c r="B23" s="110"/>
      <c r="H23" s="111"/>
      <c r="I23" s="111"/>
      <c r="J23" s="111"/>
      <c r="M23" s="281"/>
    </row>
    <row r="24" spans="1:22" ht="15" customHeight="1">
      <c r="G24" s="138"/>
      <c r="H24" s="139"/>
      <c r="I24" s="140"/>
      <c r="M24" s="278"/>
    </row>
    <row r="25" spans="1:22" s="2" customFormat="1" ht="15" customHeight="1">
      <c r="B25" s="282"/>
      <c r="C25" s="283"/>
      <c r="D25" s="104"/>
      <c r="E25" s="284"/>
      <c r="F25" s="127"/>
      <c r="G25" s="285"/>
      <c r="H25" s="286"/>
      <c r="I25" s="105"/>
      <c r="J25" s="102"/>
      <c r="K25" s="102"/>
      <c r="M25" s="278"/>
    </row>
    <row r="26" spans="1:22" s="2" customFormat="1" ht="15" customHeight="1">
      <c r="B26" s="99"/>
      <c r="C26" s="100"/>
      <c r="D26" s="100"/>
      <c r="E26" s="101"/>
      <c r="F26" s="102"/>
      <c r="G26" s="101"/>
      <c r="H26" s="102"/>
      <c r="I26" s="102"/>
      <c r="J26" s="102"/>
      <c r="K26" s="102"/>
      <c r="M26" s="280"/>
    </row>
    <row r="27" spans="1:22" s="2" customFormat="1" ht="15" customHeight="1">
      <c r="B27" s="99"/>
      <c r="C27" s="100"/>
      <c r="D27" s="100"/>
      <c r="E27" s="101"/>
      <c r="F27" s="102"/>
      <c r="G27" s="101"/>
      <c r="H27" s="102"/>
      <c r="I27" s="102"/>
      <c r="J27" s="102"/>
      <c r="K27" s="102"/>
      <c r="M27" s="280"/>
    </row>
    <row r="28" spans="1:22" s="2" customFormat="1" ht="15" customHeight="1">
      <c r="B28" s="99"/>
      <c r="C28" s="100"/>
      <c r="D28" s="100"/>
      <c r="E28" s="101"/>
      <c r="F28" s="102"/>
      <c r="G28" s="101"/>
      <c r="H28" s="102"/>
      <c r="I28" s="102"/>
      <c r="J28" s="102"/>
      <c r="K28" s="102"/>
      <c r="M28" s="280"/>
    </row>
    <row r="29" spans="1:22" s="2" customFormat="1" ht="15" customHeight="1">
      <c r="B29" s="99"/>
      <c r="C29" s="100"/>
      <c r="D29" s="100"/>
      <c r="E29" s="101"/>
      <c r="F29" s="102"/>
      <c r="G29" s="101"/>
      <c r="H29" s="102"/>
      <c r="I29" s="102"/>
      <c r="J29" s="102"/>
      <c r="K29" s="102"/>
      <c r="M29" s="280"/>
    </row>
    <row r="30" spans="1:22" s="2" customFormat="1" ht="15" customHeight="1">
      <c r="B30" s="99"/>
      <c r="C30" s="100"/>
      <c r="D30" s="100"/>
      <c r="E30" s="101"/>
      <c r="F30" s="102"/>
      <c r="G30" s="101"/>
      <c r="H30" s="102"/>
      <c r="I30" s="102"/>
      <c r="J30" s="102"/>
      <c r="K30" s="102"/>
      <c r="M30" s="281"/>
    </row>
    <row r="31" spans="1:22" s="2" customFormat="1" ht="15" customHeight="1">
      <c r="B31" s="99"/>
      <c r="C31" s="100"/>
      <c r="D31" s="100"/>
      <c r="E31" s="101"/>
      <c r="F31" s="102"/>
      <c r="G31" s="101"/>
      <c r="H31" s="102"/>
      <c r="I31" s="102"/>
      <c r="J31" s="102"/>
      <c r="K31" s="102"/>
      <c r="M31" s="287"/>
    </row>
    <row r="32" spans="1:22">
      <c r="M32" s="287"/>
    </row>
    <row r="33" spans="13:13">
      <c r="M33" s="278"/>
    </row>
    <row r="34" spans="13:13">
      <c r="M34" s="280"/>
    </row>
    <row r="35" spans="13:13">
      <c r="M35" s="280"/>
    </row>
    <row r="36" spans="13:13">
      <c r="M36" s="280"/>
    </row>
    <row r="37" spans="13:13">
      <c r="M37" s="280"/>
    </row>
    <row r="38" spans="13:13">
      <c r="M38" s="280"/>
    </row>
    <row r="39" spans="13:13">
      <c r="M39" s="281"/>
    </row>
    <row r="40" spans="13:13">
      <c r="M40" s="281"/>
    </row>
    <row r="41" spans="13:13">
      <c r="M41" s="278"/>
    </row>
    <row r="42" spans="13:13">
      <c r="M42" s="280"/>
    </row>
    <row r="43" spans="13:13">
      <c r="M43" s="280"/>
    </row>
    <row r="44" spans="13:13">
      <c r="M44" s="280"/>
    </row>
    <row r="45" spans="13:13">
      <c r="M45" s="280"/>
    </row>
    <row r="46" spans="13:13">
      <c r="M46" s="280"/>
    </row>
    <row r="47" spans="13:13">
      <c r="M47" s="281"/>
    </row>
    <row r="48" spans="13:13">
      <c r="M48" s="281"/>
    </row>
    <row r="49" spans="13:13">
      <c r="M49" s="278"/>
    </row>
    <row r="50" spans="13:13">
      <c r="M50" s="278"/>
    </row>
    <row r="51" spans="13:13">
      <c r="M51" s="278"/>
    </row>
    <row r="52" spans="13:13">
      <c r="M52" s="278"/>
    </row>
    <row r="53" spans="13:13">
      <c r="M53" s="278"/>
    </row>
    <row r="54" spans="13:13">
      <c r="M54" s="287"/>
    </row>
    <row r="55" spans="13:13">
      <c r="M55" s="287"/>
    </row>
    <row r="56" spans="13:13">
      <c r="M56" s="287"/>
    </row>
  </sheetData>
  <mergeCells count="14">
    <mergeCell ref="C6:G6"/>
    <mergeCell ref="H6:J6"/>
    <mergeCell ref="C7:G7"/>
    <mergeCell ref="H7:J7"/>
    <mergeCell ref="B2:B3"/>
    <mergeCell ref="C2:G2"/>
    <mergeCell ref="H2:K2"/>
    <mergeCell ref="C3:G3"/>
    <mergeCell ref="H3:J3"/>
    <mergeCell ref="B4:B7"/>
    <mergeCell ref="C4:G4"/>
    <mergeCell ref="H4:J4"/>
    <mergeCell ref="C5:G5"/>
    <mergeCell ref="H5:J5"/>
  </mergeCells>
  <printOptions horizontalCentered="1"/>
  <pageMargins left="0.78740157480314965" right="0.59055118110236227" top="0.98425196850393704" bottom="0.78740157480314965" header="0.39370078740157483" footer="0.39370078740157483"/>
  <pageSetup paperSize="9" scale="65" firstPageNumber="3" fitToHeight="0" orientation="portrait" r:id="rId1"/>
  <headerFooter scaleWithDoc="0">
    <oddHeader>&amp;L&amp;"Book Antiqua,Negrito"&amp;10Rev-3&amp;C&amp;"Book Antiqua,Negrito"&amp;10Primeira Etapa&amp;R&amp;G</oddHeader>
    <oddFooter>&amp;L&amp;"Arial,Negrito"&amp;10CTR 464&amp;C&amp;"Arial,Negrito"&amp;10 4.&amp;P</oddFooter>
  </headerFooter>
  <rowBreaks count="1" manualBreakCount="1">
    <brk id="13" max="16383" man="1"/>
  </rowBreaks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 tint="0.39997558519241921"/>
  </sheetPr>
  <dimension ref="A2:AMJ55"/>
  <sheetViews>
    <sheetView showGridLines="0" showZeros="0" view="pageBreakPreview" zoomScale="60" zoomScaleNormal="60" workbookViewId="0">
      <selection activeCell="H13" sqref="H13:K13"/>
    </sheetView>
  </sheetViews>
  <sheetFormatPr defaultColWidth="9.140625" defaultRowHeight="15.75"/>
  <cols>
    <col min="1" max="1" width="3.7109375" style="2" customWidth="1"/>
    <col min="2" max="2" width="8.85546875" style="99" customWidth="1"/>
    <col min="3" max="3" width="35.85546875" style="100" customWidth="1"/>
    <col min="4" max="4" width="9.7109375" style="100" customWidth="1"/>
    <col min="5" max="5" width="11.140625" style="101" customWidth="1"/>
    <col min="6" max="6" width="8.7109375" style="102" customWidth="1"/>
    <col min="7" max="7" width="11.7109375" style="101" customWidth="1"/>
    <col min="8" max="8" width="11.140625" style="102" customWidth="1"/>
    <col min="9" max="9" width="8.85546875" style="102" customWidth="1"/>
    <col min="10" max="10" width="13.7109375" style="102" customWidth="1"/>
    <col min="11" max="11" width="15.140625" style="102" customWidth="1"/>
    <col min="12" max="12" width="10.5703125" style="2" customWidth="1"/>
    <col min="13" max="13" width="18.28515625" style="2" customWidth="1"/>
    <col min="14" max="1024" width="9.140625" style="2"/>
    <col min="1025" max="16384" width="9.140625" style="103"/>
  </cols>
  <sheetData>
    <row r="2" spans="1:48" s="2" customFormat="1" ht="18" customHeight="1">
      <c r="A2" s="1"/>
      <c r="B2" s="403" t="s">
        <v>0</v>
      </c>
      <c r="C2" s="404" t="s">
        <v>1</v>
      </c>
      <c r="D2" s="404"/>
      <c r="E2" s="404"/>
      <c r="F2" s="404"/>
      <c r="G2" s="404"/>
      <c r="H2" s="405" t="s">
        <v>2</v>
      </c>
      <c r="I2" s="405"/>
      <c r="J2" s="405"/>
      <c r="K2" s="405"/>
    </row>
    <row r="3" spans="1:48" s="2" customFormat="1" ht="18" customHeight="1">
      <c r="A3" s="1"/>
      <c r="B3" s="403"/>
      <c r="C3" s="375" t="s">
        <v>100</v>
      </c>
      <c r="D3" s="375"/>
      <c r="E3" s="375"/>
      <c r="F3" s="375"/>
      <c r="G3" s="375"/>
      <c r="H3" s="399" t="s">
        <v>58</v>
      </c>
      <c r="I3" s="399"/>
      <c r="J3" s="399"/>
      <c r="K3" s="357" t="s">
        <v>156</v>
      </c>
      <c r="M3" s="106"/>
      <c r="AV3" s="107"/>
    </row>
    <row r="4" spans="1:48" s="2" customFormat="1" ht="18" customHeight="1">
      <c r="A4" s="1"/>
      <c r="B4" s="375" t="s">
        <v>3</v>
      </c>
      <c r="C4" s="375" t="s">
        <v>101</v>
      </c>
      <c r="D4" s="375"/>
      <c r="E4" s="375"/>
      <c r="F4" s="375"/>
      <c r="G4" s="375"/>
      <c r="H4" s="399" t="s">
        <v>5</v>
      </c>
      <c r="I4" s="399"/>
      <c r="J4" s="399"/>
      <c r="K4" s="357" t="s">
        <v>156</v>
      </c>
    </row>
    <row r="5" spans="1:48" s="2" customFormat="1" ht="30" customHeight="1">
      <c r="A5" s="1"/>
      <c r="B5" s="375"/>
      <c r="C5" s="401" t="s">
        <v>126</v>
      </c>
      <c r="D5" s="401"/>
      <c r="E5" s="401"/>
      <c r="F5" s="401"/>
      <c r="G5" s="401"/>
      <c r="H5" s="402" t="s">
        <v>6</v>
      </c>
      <c r="I5" s="402"/>
      <c r="J5" s="402"/>
      <c r="K5" s="358" t="s">
        <v>156</v>
      </c>
    </row>
    <row r="6" spans="1:48" s="2" customFormat="1" ht="18" customHeight="1">
      <c r="A6" s="1"/>
      <c r="B6" s="375"/>
      <c r="C6" s="401" t="s">
        <v>104</v>
      </c>
      <c r="D6" s="401"/>
      <c r="E6" s="401"/>
      <c r="F6" s="401"/>
      <c r="G6" s="401"/>
      <c r="H6" s="399" t="s">
        <v>7</v>
      </c>
      <c r="I6" s="399"/>
      <c r="J6" s="399"/>
      <c r="K6" s="267">
        <v>0.24179999999999999</v>
      </c>
    </row>
    <row r="7" spans="1:48" s="2" customFormat="1" ht="18" customHeight="1">
      <c r="A7" s="1"/>
      <c r="B7" s="376"/>
      <c r="C7" s="401" t="s">
        <v>13</v>
      </c>
      <c r="D7" s="401"/>
      <c r="E7" s="401"/>
      <c r="F7" s="401"/>
      <c r="G7" s="401"/>
      <c r="H7" s="400" t="s">
        <v>8</v>
      </c>
      <c r="I7" s="400"/>
      <c r="J7" s="400"/>
      <c r="K7" s="266">
        <v>0.14019999999999999</v>
      </c>
    </row>
    <row r="8" spans="1:48" s="2" customFormat="1" ht="54" customHeight="1">
      <c r="A8" s="1"/>
      <c r="B8" s="304" t="s">
        <v>9</v>
      </c>
      <c r="C8" s="326" t="s">
        <v>10</v>
      </c>
      <c r="D8" s="264" t="s">
        <v>14</v>
      </c>
      <c r="E8" s="265" t="s">
        <v>15</v>
      </c>
      <c r="F8" s="326" t="s">
        <v>16</v>
      </c>
      <c r="G8" s="265" t="s">
        <v>17</v>
      </c>
      <c r="H8" s="326" t="s">
        <v>59</v>
      </c>
      <c r="I8" s="326" t="s">
        <v>18</v>
      </c>
      <c r="J8" s="326" t="s">
        <v>60</v>
      </c>
      <c r="K8" s="326" t="s">
        <v>61</v>
      </c>
    </row>
    <row r="9" spans="1:48" s="81" customFormat="1">
      <c r="A9" s="2"/>
      <c r="B9" s="108"/>
      <c r="C9" s="112"/>
      <c r="D9" s="6"/>
      <c r="E9" s="7"/>
      <c r="F9" s="327"/>
      <c r="G9" s="8"/>
      <c r="H9" s="327"/>
      <c r="I9" s="327"/>
      <c r="J9" s="327"/>
      <c r="K9" s="9"/>
      <c r="L9" s="109"/>
      <c r="M9" s="109"/>
    </row>
    <row r="10" spans="1:48" s="81" customFormat="1" ht="31.5">
      <c r="A10" s="2"/>
      <c r="B10" s="324">
        <f>B14</f>
        <v>1</v>
      </c>
      <c r="C10" s="346" t="str">
        <f>UPPER(C14)</f>
        <v>MONTAGEM DE MATERIAIS E EQUIPAMENTOS</v>
      </c>
      <c r="D10" s="141"/>
      <c r="E10" s="142"/>
      <c r="F10" s="323"/>
      <c r="G10" s="82"/>
      <c r="H10" s="323"/>
      <c r="I10" s="323"/>
      <c r="J10" s="323"/>
      <c r="K10" s="347">
        <f>K17</f>
        <v>19005.8</v>
      </c>
      <c r="L10" s="109"/>
      <c r="M10" s="109"/>
    </row>
    <row r="11" spans="1:48" s="81" customFormat="1">
      <c r="A11" s="2"/>
      <c r="B11" s="83"/>
      <c r="C11" s="143"/>
      <c r="D11" s="141"/>
      <c r="E11" s="142"/>
      <c r="F11" s="323"/>
      <c r="G11" s="82"/>
      <c r="H11" s="323"/>
      <c r="I11" s="323"/>
      <c r="J11" s="323"/>
      <c r="K11" s="144"/>
      <c r="L11" s="109"/>
      <c r="M11" s="109"/>
    </row>
    <row r="12" spans="1:48" s="81" customFormat="1">
      <c r="A12" s="2"/>
      <c r="B12" s="84"/>
      <c r="C12" s="226" t="s">
        <v>12</v>
      </c>
      <c r="D12" s="145"/>
      <c r="E12" s="146"/>
      <c r="F12" s="226"/>
      <c r="G12" s="85"/>
      <c r="H12" s="226"/>
      <c r="I12" s="226"/>
      <c r="J12" s="226"/>
      <c r="K12" s="348">
        <f>SUM(K9:K11)</f>
        <v>19005.8</v>
      </c>
      <c r="L12" s="3"/>
    </row>
    <row r="13" spans="1:48" s="81" customFormat="1">
      <c r="A13" s="2"/>
      <c r="B13" s="147"/>
      <c r="C13" s="148"/>
      <c r="D13" s="149"/>
      <c r="E13" s="150"/>
      <c r="F13" s="151"/>
      <c r="G13" s="152"/>
      <c r="H13" s="153"/>
      <c r="I13" s="153"/>
      <c r="J13" s="153"/>
      <c r="K13" s="154"/>
      <c r="M13" s="293"/>
      <c r="N13" s="294"/>
      <c r="O13" s="294"/>
      <c r="P13" s="294"/>
      <c r="Q13" s="294"/>
    </row>
    <row r="14" spans="1:48" s="89" customFormat="1" ht="31.5">
      <c r="B14" s="340">
        <v>1</v>
      </c>
      <c r="C14" s="341" t="s">
        <v>80</v>
      </c>
      <c r="D14" s="167"/>
      <c r="E14" s="168"/>
      <c r="F14" s="169"/>
      <c r="G14" s="95"/>
      <c r="H14" s="170"/>
      <c r="I14" s="93"/>
      <c r="J14" s="94">
        <f t="shared" ref="J14:J18" si="0">ROUND(H14*(I14+1),2)</f>
        <v>0</v>
      </c>
      <c r="K14" s="159"/>
      <c r="L14" s="20"/>
      <c r="M14" s="295"/>
      <c r="N14" s="300"/>
      <c r="O14" s="300"/>
      <c r="P14" s="301"/>
      <c r="Q14" s="300"/>
      <c r="R14" s="289"/>
      <c r="S14" s="289"/>
      <c r="T14" s="202"/>
      <c r="U14" s="202"/>
    </row>
    <row r="15" spans="1:48" s="102" customFormat="1" ht="47.25">
      <c r="A15" s="113"/>
      <c r="B15" s="339" t="s">
        <v>19</v>
      </c>
      <c r="C15" s="91" t="str">
        <f>'C-1.8_03'!$C$8</f>
        <v>Instalação de malha quadrada com as dimensões L = 0,85m e H = 3,85m, na Unidade de Mistura Rápida</v>
      </c>
      <c r="D15" s="359" t="str">
        <f>'C-1.8_03'!$C$7</f>
        <v>C-1.8_03</v>
      </c>
      <c r="E15" s="360" t="str">
        <f>'C-1.8_03'!$C$6</f>
        <v>COMP.</v>
      </c>
      <c r="F15" s="361" t="str">
        <f>'C-1.8_03'!$C$10</f>
        <v>eq x dia</v>
      </c>
      <c r="G15" s="92">
        <f>ROUND('ME-Unid Mistura Rápida'!$G$15,2)</f>
        <v>4</v>
      </c>
      <c r="H15" s="362">
        <f>ROUND('C-1.8_03'!$I$20,2)</f>
        <v>3826.26</v>
      </c>
      <c r="I15" s="93">
        <f>$K$6</f>
        <v>0.24179999999999999</v>
      </c>
      <c r="J15" s="94">
        <f>ROUND(H15*(I15+1),2)</f>
        <v>4751.45</v>
      </c>
      <c r="K15" s="94">
        <f>ROUND(G15*J15,2)</f>
        <v>19005.8</v>
      </c>
      <c r="M15" s="295"/>
      <c r="N15" s="296"/>
      <c r="O15" s="296"/>
      <c r="P15" s="296"/>
      <c r="Q15" s="296"/>
    </row>
    <row r="16" spans="1:48" s="89" customFormat="1">
      <c r="B16" s="171"/>
      <c r="C16" s="91"/>
      <c r="D16" s="167"/>
      <c r="E16" s="168"/>
      <c r="F16" s="169"/>
      <c r="G16" s="95"/>
      <c r="H16" s="170"/>
      <c r="I16" s="93"/>
      <c r="J16" s="94">
        <f t="shared" si="0"/>
        <v>0</v>
      </c>
      <c r="K16" s="159"/>
      <c r="L16" s="20"/>
      <c r="M16" s="297"/>
      <c r="N16" s="298"/>
      <c r="O16" s="298"/>
      <c r="P16" s="298"/>
      <c r="Q16" s="298"/>
    </row>
    <row r="17" spans="2:18" s="89" customFormat="1">
      <c r="B17" s="171"/>
      <c r="C17" s="197" t="s">
        <v>22</v>
      </c>
      <c r="D17" s="172"/>
      <c r="E17" s="173"/>
      <c r="F17" s="174"/>
      <c r="G17" s="96"/>
      <c r="H17" s="175"/>
      <c r="I17" s="93"/>
      <c r="J17" s="94">
        <f t="shared" si="0"/>
        <v>0</v>
      </c>
      <c r="K17" s="97">
        <f>SUM(K15:K16)</f>
        <v>19005.8</v>
      </c>
      <c r="L17" s="20"/>
      <c r="M17" s="366"/>
      <c r="N17" s="298"/>
      <c r="O17" s="298"/>
      <c r="P17" s="298"/>
      <c r="Q17" s="298"/>
    </row>
    <row r="18" spans="2:18" s="89" customFormat="1">
      <c r="B18" s="171"/>
      <c r="C18" s="176"/>
      <c r="D18" s="167"/>
      <c r="E18" s="168"/>
      <c r="F18" s="169"/>
      <c r="G18" s="95"/>
      <c r="H18" s="170"/>
      <c r="I18" s="93"/>
      <c r="J18" s="94">
        <f t="shared" si="0"/>
        <v>0</v>
      </c>
      <c r="K18" s="159"/>
      <c r="L18" s="20"/>
      <c r="M18" s="299"/>
      <c r="N18" s="298"/>
      <c r="O18" s="298"/>
      <c r="P18" s="298"/>
      <c r="Q18" s="298"/>
    </row>
    <row r="19" spans="2:18" s="87" customFormat="1">
      <c r="B19" s="90"/>
      <c r="C19" s="174"/>
      <c r="D19" s="177"/>
      <c r="E19" s="173"/>
      <c r="F19" s="174"/>
      <c r="G19" s="96"/>
      <c r="H19" s="178"/>
      <c r="I19" s="179"/>
      <c r="J19" s="94"/>
      <c r="K19" s="97"/>
      <c r="L19" s="88"/>
      <c r="M19" s="295"/>
      <c r="N19" s="298"/>
      <c r="O19" s="298"/>
      <c r="P19" s="298"/>
      <c r="Q19" s="298"/>
      <c r="R19" s="89"/>
    </row>
    <row r="20" spans="2:18" s="2" customFormat="1">
      <c r="B20" s="160"/>
      <c r="C20" s="98" t="s">
        <v>12</v>
      </c>
      <c r="D20" s="180"/>
      <c r="E20" s="156"/>
      <c r="F20" s="181"/>
      <c r="G20" s="158"/>
      <c r="H20" s="182"/>
      <c r="I20" s="182"/>
      <c r="J20" s="182"/>
      <c r="K20" s="344">
        <f>SUM(K14:K19)/2</f>
        <v>19005.8</v>
      </c>
      <c r="L20" s="114"/>
      <c r="M20" s="280"/>
    </row>
    <row r="21" spans="2:18" s="2" customFormat="1">
      <c r="B21" s="147"/>
      <c r="C21" s="183"/>
      <c r="D21" s="184"/>
      <c r="E21" s="150"/>
      <c r="F21" s="185"/>
      <c r="G21" s="152"/>
      <c r="H21" s="186"/>
      <c r="I21" s="186"/>
      <c r="J21" s="186"/>
      <c r="K21" s="153"/>
      <c r="M21" s="281"/>
    </row>
    <row r="22" spans="2:18" s="2" customFormat="1" ht="15" customHeight="1">
      <c r="B22" s="110"/>
      <c r="C22" s="100"/>
      <c r="D22" s="100"/>
      <c r="E22" s="101"/>
      <c r="F22" s="102"/>
      <c r="G22" s="101"/>
      <c r="H22" s="111"/>
      <c r="I22" s="111"/>
      <c r="J22" s="111"/>
      <c r="K22" s="102"/>
      <c r="M22" s="281"/>
    </row>
    <row r="23" spans="2:18" s="2" customFormat="1" ht="15" customHeight="1">
      <c r="B23" s="99"/>
      <c r="C23" s="100"/>
      <c r="D23" s="100"/>
      <c r="E23" s="101"/>
      <c r="F23" s="102"/>
      <c r="G23" s="138"/>
      <c r="H23" s="139"/>
      <c r="I23" s="140"/>
      <c r="J23" s="102"/>
      <c r="K23" s="102"/>
      <c r="M23" s="278"/>
    </row>
    <row r="24" spans="2:18" s="2" customFormat="1" ht="15" customHeight="1">
      <c r="B24" s="282"/>
      <c r="C24" s="283"/>
      <c r="D24" s="104"/>
      <c r="E24" s="284"/>
      <c r="F24" s="127"/>
      <c r="G24" s="285"/>
      <c r="H24" s="286"/>
      <c r="I24" s="105"/>
      <c r="J24" s="102"/>
      <c r="K24" s="102"/>
      <c r="M24" s="278"/>
    </row>
    <row r="25" spans="2:18" s="2" customFormat="1" ht="15" customHeight="1">
      <c r="B25" s="99"/>
      <c r="C25" s="100"/>
      <c r="D25" s="100"/>
      <c r="E25" s="101"/>
      <c r="F25" s="102"/>
      <c r="G25" s="101"/>
      <c r="H25" s="102"/>
      <c r="I25" s="102"/>
      <c r="J25" s="102"/>
      <c r="K25" s="102"/>
      <c r="M25" s="280"/>
    </row>
    <row r="26" spans="2:18" s="2" customFormat="1" ht="15" customHeight="1">
      <c r="B26" s="99"/>
      <c r="C26" s="100"/>
      <c r="D26" s="100"/>
      <c r="E26" s="101"/>
      <c r="F26" s="102"/>
      <c r="G26" s="101"/>
      <c r="H26" s="102"/>
      <c r="I26" s="102"/>
      <c r="J26" s="102"/>
      <c r="K26" s="102"/>
      <c r="M26" s="280"/>
    </row>
    <row r="27" spans="2:18" s="2" customFormat="1" ht="15" customHeight="1">
      <c r="B27" s="99"/>
      <c r="C27" s="100"/>
      <c r="D27" s="100"/>
      <c r="E27" s="101"/>
      <c r="F27" s="102"/>
      <c r="G27" s="101"/>
      <c r="H27" s="102"/>
      <c r="I27" s="102"/>
      <c r="J27" s="102"/>
      <c r="K27" s="102"/>
      <c r="M27" s="280"/>
    </row>
    <row r="28" spans="2:18" s="2" customFormat="1" ht="15" customHeight="1">
      <c r="B28" s="99"/>
      <c r="C28" s="100"/>
      <c r="D28" s="100"/>
      <c r="E28" s="101"/>
      <c r="F28" s="102"/>
      <c r="G28" s="101"/>
      <c r="H28" s="102"/>
      <c r="I28" s="102"/>
      <c r="J28" s="102"/>
      <c r="K28" s="102"/>
      <c r="M28" s="280"/>
    </row>
    <row r="29" spans="2:18" s="2" customFormat="1" ht="15" customHeight="1">
      <c r="B29" s="99"/>
      <c r="C29" s="100"/>
      <c r="D29" s="100"/>
      <c r="E29" s="101"/>
      <c r="F29" s="102"/>
      <c r="G29" s="101"/>
      <c r="H29" s="102"/>
      <c r="I29" s="102"/>
      <c r="J29" s="102"/>
      <c r="K29" s="102"/>
      <c r="M29" s="281"/>
    </row>
    <row r="30" spans="2:18" s="2" customFormat="1" ht="15" customHeight="1">
      <c r="B30" s="99"/>
      <c r="C30" s="100"/>
      <c r="D30" s="100"/>
      <c r="E30" s="101"/>
      <c r="F30" s="102"/>
      <c r="G30" s="101"/>
      <c r="H30" s="102"/>
      <c r="I30" s="102"/>
      <c r="J30" s="102"/>
      <c r="K30" s="102"/>
      <c r="M30" s="287"/>
    </row>
    <row r="31" spans="2:18" s="2" customFormat="1">
      <c r="B31" s="99"/>
      <c r="C31" s="100"/>
      <c r="D31" s="100"/>
      <c r="E31" s="101"/>
      <c r="F31" s="102"/>
      <c r="G31" s="101"/>
      <c r="H31" s="102"/>
      <c r="I31" s="102"/>
      <c r="J31" s="102"/>
      <c r="K31" s="102"/>
      <c r="M31" s="287"/>
    </row>
    <row r="32" spans="2:18" s="2" customFormat="1">
      <c r="B32" s="99"/>
      <c r="C32" s="100"/>
      <c r="D32" s="100"/>
      <c r="E32" s="101"/>
      <c r="F32" s="102"/>
      <c r="G32" s="101"/>
      <c r="H32" s="102"/>
      <c r="I32" s="102"/>
      <c r="J32" s="102"/>
      <c r="K32" s="102"/>
      <c r="M32" s="278"/>
    </row>
    <row r="33" spans="2:13" s="2" customFormat="1">
      <c r="B33" s="99"/>
      <c r="C33" s="100"/>
      <c r="D33" s="100"/>
      <c r="E33" s="101"/>
      <c r="F33" s="102"/>
      <c r="G33" s="101"/>
      <c r="H33" s="102"/>
      <c r="I33" s="102"/>
      <c r="J33" s="102"/>
      <c r="K33" s="102"/>
      <c r="M33" s="280"/>
    </row>
    <row r="34" spans="2:13" s="2" customFormat="1">
      <c r="B34" s="99"/>
      <c r="C34" s="100"/>
      <c r="D34" s="100"/>
      <c r="E34" s="101"/>
      <c r="F34" s="102"/>
      <c r="G34" s="101"/>
      <c r="H34" s="102"/>
      <c r="I34" s="102"/>
      <c r="J34" s="102"/>
      <c r="K34" s="102"/>
      <c r="M34" s="280"/>
    </row>
    <row r="35" spans="2:13" s="2" customFormat="1">
      <c r="B35" s="99"/>
      <c r="C35" s="100"/>
      <c r="D35" s="100"/>
      <c r="E35" s="101"/>
      <c r="F35" s="102"/>
      <c r="G35" s="101"/>
      <c r="H35" s="102"/>
      <c r="I35" s="102"/>
      <c r="J35" s="102"/>
      <c r="K35" s="102"/>
      <c r="M35" s="280"/>
    </row>
    <row r="36" spans="2:13" s="2" customFormat="1">
      <c r="B36" s="99"/>
      <c r="C36" s="100"/>
      <c r="D36" s="100"/>
      <c r="E36" s="101"/>
      <c r="F36" s="102"/>
      <c r="G36" s="101"/>
      <c r="H36" s="102"/>
      <c r="I36" s="102"/>
      <c r="J36" s="102"/>
      <c r="K36" s="102"/>
      <c r="M36" s="280"/>
    </row>
    <row r="37" spans="2:13" s="2" customFormat="1">
      <c r="B37" s="99"/>
      <c r="C37" s="100"/>
      <c r="D37" s="100"/>
      <c r="E37" s="101"/>
      <c r="F37" s="102"/>
      <c r="G37" s="101"/>
      <c r="H37" s="102"/>
      <c r="I37" s="102"/>
      <c r="J37" s="102"/>
      <c r="K37" s="102"/>
      <c r="M37" s="280"/>
    </row>
    <row r="38" spans="2:13" s="2" customFormat="1">
      <c r="B38" s="99"/>
      <c r="C38" s="100"/>
      <c r="D38" s="100"/>
      <c r="E38" s="101"/>
      <c r="F38" s="102"/>
      <c r="G38" s="101"/>
      <c r="H38" s="102"/>
      <c r="I38" s="102"/>
      <c r="J38" s="102"/>
      <c r="K38" s="102"/>
      <c r="M38" s="281"/>
    </row>
    <row r="39" spans="2:13" s="2" customFormat="1">
      <c r="B39" s="99"/>
      <c r="C39" s="100"/>
      <c r="D39" s="100"/>
      <c r="E39" s="101"/>
      <c r="F39" s="102"/>
      <c r="G39" s="101"/>
      <c r="H39" s="102"/>
      <c r="I39" s="102"/>
      <c r="J39" s="102"/>
      <c r="K39" s="102"/>
      <c r="M39" s="281"/>
    </row>
    <row r="40" spans="2:13" s="2" customFormat="1">
      <c r="B40" s="99"/>
      <c r="C40" s="100"/>
      <c r="D40" s="100"/>
      <c r="E40" s="101"/>
      <c r="F40" s="102"/>
      <c r="G40" s="101"/>
      <c r="H40" s="102"/>
      <c r="I40" s="102"/>
      <c r="J40" s="102"/>
      <c r="K40" s="102"/>
      <c r="M40" s="278"/>
    </row>
    <row r="41" spans="2:13" s="2" customFormat="1">
      <c r="B41" s="99"/>
      <c r="C41" s="100"/>
      <c r="D41" s="100"/>
      <c r="E41" s="101"/>
      <c r="F41" s="102"/>
      <c r="G41" s="101"/>
      <c r="H41" s="102"/>
      <c r="I41" s="102"/>
      <c r="J41" s="102"/>
      <c r="K41" s="102"/>
      <c r="M41" s="280"/>
    </row>
    <row r="42" spans="2:13" s="2" customFormat="1">
      <c r="B42" s="99"/>
      <c r="C42" s="100"/>
      <c r="D42" s="100"/>
      <c r="E42" s="101"/>
      <c r="F42" s="102"/>
      <c r="G42" s="101"/>
      <c r="H42" s="102"/>
      <c r="I42" s="102"/>
      <c r="J42" s="102"/>
      <c r="K42" s="102"/>
      <c r="M42" s="280"/>
    </row>
    <row r="43" spans="2:13" s="2" customFormat="1">
      <c r="B43" s="99"/>
      <c r="C43" s="100"/>
      <c r="D43" s="100"/>
      <c r="E43" s="101"/>
      <c r="F43" s="102"/>
      <c r="G43" s="101"/>
      <c r="H43" s="102"/>
      <c r="I43" s="102"/>
      <c r="J43" s="102"/>
      <c r="K43" s="102"/>
      <c r="M43" s="280"/>
    </row>
    <row r="44" spans="2:13" s="2" customFormat="1">
      <c r="B44" s="99"/>
      <c r="C44" s="100"/>
      <c r="D44" s="100"/>
      <c r="E44" s="101"/>
      <c r="F44" s="102"/>
      <c r="G44" s="101"/>
      <c r="H44" s="102"/>
      <c r="I44" s="102"/>
      <c r="J44" s="102"/>
      <c r="K44" s="102"/>
      <c r="M44" s="280"/>
    </row>
    <row r="45" spans="2:13" s="2" customFormat="1">
      <c r="B45" s="99"/>
      <c r="C45" s="100"/>
      <c r="D45" s="100"/>
      <c r="E45" s="101"/>
      <c r="F45" s="102"/>
      <c r="G45" s="101"/>
      <c r="H45" s="102"/>
      <c r="I45" s="102"/>
      <c r="J45" s="102"/>
      <c r="K45" s="102"/>
      <c r="M45" s="280"/>
    </row>
    <row r="46" spans="2:13" s="2" customFormat="1">
      <c r="B46" s="99"/>
      <c r="C46" s="100"/>
      <c r="D46" s="100"/>
      <c r="E46" s="101"/>
      <c r="F46" s="102"/>
      <c r="G46" s="101"/>
      <c r="H46" s="102"/>
      <c r="I46" s="102"/>
      <c r="J46" s="102"/>
      <c r="K46" s="102"/>
      <c r="M46" s="281"/>
    </row>
    <row r="47" spans="2:13" s="2" customFormat="1">
      <c r="B47" s="99"/>
      <c r="C47" s="100"/>
      <c r="D47" s="100"/>
      <c r="E47" s="101"/>
      <c r="F47" s="102"/>
      <c r="G47" s="101"/>
      <c r="H47" s="102"/>
      <c r="I47" s="102"/>
      <c r="J47" s="102"/>
      <c r="K47" s="102"/>
      <c r="M47" s="281"/>
    </row>
    <row r="48" spans="2:13" s="2" customFormat="1">
      <c r="B48" s="99"/>
      <c r="C48" s="100"/>
      <c r="D48" s="100"/>
      <c r="E48" s="101"/>
      <c r="F48" s="102"/>
      <c r="G48" s="101"/>
      <c r="H48" s="102"/>
      <c r="I48" s="102"/>
      <c r="J48" s="102"/>
      <c r="K48" s="102"/>
      <c r="M48" s="278"/>
    </row>
    <row r="49" spans="2:13" s="2" customFormat="1">
      <c r="B49" s="99"/>
      <c r="C49" s="100"/>
      <c r="D49" s="100"/>
      <c r="E49" s="101"/>
      <c r="F49" s="102"/>
      <c r="G49" s="101"/>
      <c r="H49" s="102"/>
      <c r="I49" s="102"/>
      <c r="J49" s="102"/>
      <c r="K49" s="102"/>
      <c r="M49" s="278"/>
    </row>
    <row r="50" spans="2:13" s="2" customFormat="1">
      <c r="B50" s="99"/>
      <c r="C50" s="100"/>
      <c r="D50" s="100"/>
      <c r="E50" s="101"/>
      <c r="F50" s="102"/>
      <c r="G50" s="101"/>
      <c r="H50" s="102"/>
      <c r="I50" s="102"/>
      <c r="J50" s="102"/>
      <c r="K50" s="102"/>
      <c r="M50" s="278"/>
    </row>
    <row r="51" spans="2:13" s="2" customFormat="1">
      <c r="B51" s="99"/>
      <c r="C51" s="100"/>
      <c r="D51" s="100"/>
      <c r="E51" s="101"/>
      <c r="F51" s="102"/>
      <c r="G51" s="101"/>
      <c r="H51" s="102"/>
      <c r="I51" s="102"/>
      <c r="J51" s="102"/>
      <c r="K51" s="102"/>
      <c r="M51" s="278"/>
    </row>
    <row r="52" spans="2:13" s="2" customFormat="1">
      <c r="B52" s="99"/>
      <c r="C52" s="100"/>
      <c r="D52" s="100"/>
      <c r="E52" s="101"/>
      <c r="F52" s="102"/>
      <c r="G52" s="101"/>
      <c r="H52" s="102"/>
      <c r="I52" s="102"/>
      <c r="J52" s="102"/>
      <c r="K52" s="102"/>
      <c r="M52" s="278"/>
    </row>
    <row r="53" spans="2:13" s="2" customFormat="1">
      <c r="B53" s="99"/>
      <c r="C53" s="100"/>
      <c r="D53" s="100"/>
      <c r="E53" s="101"/>
      <c r="F53" s="102"/>
      <c r="G53" s="101"/>
      <c r="H53" s="102"/>
      <c r="I53" s="102"/>
      <c r="J53" s="102"/>
      <c r="K53" s="102"/>
      <c r="M53" s="287"/>
    </row>
    <row r="54" spans="2:13" s="2" customFormat="1">
      <c r="B54" s="99"/>
      <c r="C54" s="100"/>
      <c r="D54" s="100"/>
      <c r="E54" s="101"/>
      <c r="F54" s="102"/>
      <c r="G54" s="101"/>
      <c r="H54" s="102"/>
      <c r="I54" s="102"/>
      <c r="J54" s="102"/>
      <c r="K54" s="102"/>
      <c r="M54" s="287"/>
    </row>
    <row r="55" spans="2:13" s="2" customFormat="1">
      <c r="B55" s="99"/>
      <c r="C55" s="100"/>
      <c r="D55" s="100"/>
      <c r="E55" s="101"/>
      <c r="F55" s="102"/>
      <c r="G55" s="101"/>
      <c r="H55" s="102"/>
      <c r="I55" s="102"/>
      <c r="J55" s="102"/>
      <c r="K55" s="102"/>
      <c r="M55" s="287"/>
    </row>
  </sheetData>
  <mergeCells count="14">
    <mergeCell ref="C6:G6"/>
    <mergeCell ref="H6:J6"/>
    <mergeCell ref="C7:G7"/>
    <mergeCell ref="H7:J7"/>
    <mergeCell ref="B2:B3"/>
    <mergeCell ref="C2:G2"/>
    <mergeCell ref="H2:K2"/>
    <mergeCell ref="C3:G3"/>
    <mergeCell ref="H3:J3"/>
    <mergeCell ref="B4:B7"/>
    <mergeCell ref="C4:G4"/>
    <mergeCell ref="H4:J4"/>
    <mergeCell ref="C5:G5"/>
    <mergeCell ref="H5:J5"/>
  </mergeCells>
  <printOptions horizontalCentered="1"/>
  <pageMargins left="0.78740157480314965" right="0.59055118110236227" top="0.98425196850393704" bottom="0.78740157480314965" header="0.39370078740157483" footer="0.39370078740157483"/>
  <pageSetup paperSize="9" scale="65" firstPageNumber="3" fitToHeight="0" orientation="portrait" r:id="rId1"/>
  <headerFooter scaleWithDoc="0">
    <oddHeader>&amp;L&amp;"Book Antiqua,Negrito"&amp;10Rev-3&amp;C&amp;"Book Antiqua,Negrito"&amp;10Primeira Etapa&amp;R&amp;G</oddHeader>
    <oddFooter>&amp;L&amp;"Arial,Negrito"&amp;10CTR 464&amp;C&amp;"Arial,Negrito"&amp;10 4.&amp;P</oddFooter>
  </headerFooter>
  <rowBreaks count="1" manualBreakCount="1">
    <brk id="13" max="16383" man="1"/>
  </rowBreaks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 tint="0.39997558519241921"/>
  </sheetPr>
  <dimension ref="A2:AMJ55"/>
  <sheetViews>
    <sheetView showGridLines="0" showZeros="0" view="pageBreakPreview" zoomScale="60" zoomScaleNormal="60" workbookViewId="0">
      <selection activeCell="H13" sqref="H13:K13"/>
    </sheetView>
  </sheetViews>
  <sheetFormatPr defaultColWidth="9.140625" defaultRowHeight="15.75"/>
  <cols>
    <col min="1" max="1" width="3.7109375" style="2" customWidth="1"/>
    <col min="2" max="2" width="8.85546875" style="99" customWidth="1"/>
    <col min="3" max="3" width="35.85546875" style="100" customWidth="1"/>
    <col min="4" max="4" width="9.7109375" style="100" customWidth="1"/>
    <col min="5" max="5" width="11.140625" style="101" customWidth="1"/>
    <col min="6" max="6" width="8.7109375" style="102" customWidth="1"/>
    <col min="7" max="7" width="11.7109375" style="101" customWidth="1"/>
    <col min="8" max="8" width="11.140625" style="102" customWidth="1"/>
    <col min="9" max="9" width="8.85546875" style="102" customWidth="1"/>
    <col min="10" max="10" width="13.7109375" style="102" customWidth="1"/>
    <col min="11" max="11" width="15.140625" style="102" customWidth="1"/>
    <col min="12" max="12" width="10.5703125" style="2" customWidth="1"/>
    <col min="13" max="13" width="18.28515625" style="2" customWidth="1"/>
    <col min="14" max="1024" width="9.140625" style="2"/>
    <col min="1025" max="16384" width="9.140625" style="103"/>
  </cols>
  <sheetData>
    <row r="2" spans="1:48" s="2" customFormat="1" ht="18" customHeight="1">
      <c r="A2" s="1"/>
      <c r="B2" s="403" t="s">
        <v>0</v>
      </c>
      <c r="C2" s="404" t="s">
        <v>1</v>
      </c>
      <c r="D2" s="404"/>
      <c r="E2" s="404"/>
      <c r="F2" s="404"/>
      <c r="G2" s="404"/>
      <c r="H2" s="405" t="s">
        <v>2</v>
      </c>
      <c r="I2" s="405"/>
      <c r="J2" s="405"/>
      <c r="K2" s="405"/>
    </row>
    <row r="3" spans="1:48" s="2" customFormat="1" ht="18" customHeight="1">
      <c r="A3" s="1"/>
      <c r="B3" s="403"/>
      <c r="C3" s="375" t="s">
        <v>100</v>
      </c>
      <c r="D3" s="375"/>
      <c r="E3" s="375"/>
      <c r="F3" s="375"/>
      <c r="G3" s="375"/>
      <c r="H3" s="399" t="s">
        <v>58</v>
      </c>
      <c r="I3" s="399"/>
      <c r="J3" s="399"/>
      <c r="K3" s="357" t="s">
        <v>156</v>
      </c>
      <c r="M3" s="106"/>
      <c r="AV3" s="107"/>
    </row>
    <row r="4" spans="1:48" s="2" customFormat="1" ht="18" customHeight="1">
      <c r="A4" s="1"/>
      <c r="B4" s="375" t="s">
        <v>3</v>
      </c>
      <c r="C4" s="375" t="s">
        <v>101</v>
      </c>
      <c r="D4" s="375"/>
      <c r="E4" s="375"/>
      <c r="F4" s="375"/>
      <c r="G4" s="375"/>
      <c r="H4" s="399" t="s">
        <v>5</v>
      </c>
      <c r="I4" s="399"/>
      <c r="J4" s="399"/>
      <c r="K4" s="357" t="s">
        <v>156</v>
      </c>
    </row>
    <row r="5" spans="1:48" s="2" customFormat="1" ht="30" customHeight="1">
      <c r="A5" s="1"/>
      <c r="B5" s="375"/>
      <c r="C5" s="401" t="s">
        <v>126</v>
      </c>
      <c r="D5" s="401"/>
      <c r="E5" s="401"/>
      <c r="F5" s="401"/>
      <c r="G5" s="401"/>
      <c r="H5" s="402" t="s">
        <v>6</v>
      </c>
      <c r="I5" s="402"/>
      <c r="J5" s="402"/>
      <c r="K5" s="358" t="s">
        <v>156</v>
      </c>
    </row>
    <row r="6" spans="1:48" s="2" customFormat="1" ht="18" customHeight="1">
      <c r="A6" s="1"/>
      <c r="B6" s="375"/>
      <c r="C6" s="401" t="s">
        <v>104</v>
      </c>
      <c r="D6" s="401"/>
      <c r="E6" s="401"/>
      <c r="F6" s="401"/>
      <c r="G6" s="401"/>
      <c r="H6" s="399" t="s">
        <v>7</v>
      </c>
      <c r="I6" s="399"/>
      <c r="J6" s="399"/>
      <c r="K6" s="267">
        <v>0.24179999999999999</v>
      </c>
    </row>
    <row r="7" spans="1:48" s="2" customFormat="1" ht="18" customHeight="1">
      <c r="A7" s="1"/>
      <c r="B7" s="376"/>
      <c r="C7" s="401" t="s">
        <v>74</v>
      </c>
      <c r="D7" s="401"/>
      <c r="E7" s="401"/>
      <c r="F7" s="401"/>
      <c r="G7" s="401"/>
      <c r="H7" s="400" t="s">
        <v>8</v>
      </c>
      <c r="I7" s="400"/>
      <c r="J7" s="400"/>
      <c r="K7" s="266">
        <v>0.14019999999999999</v>
      </c>
    </row>
    <row r="8" spans="1:48" s="2" customFormat="1" ht="54" customHeight="1">
      <c r="A8" s="1"/>
      <c r="B8" s="304" t="s">
        <v>9</v>
      </c>
      <c r="C8" s="326" t="s">
        <v>10</v>
      </c>
      <c r="D8" s="264" t="s">
        <v>14</v>
      </c>
      <c r="E8" s="265" t="s">
        <v>15</v>
      </c>
      <c r="F8" s="326" t="s">
        <v>16</v>
      </c>
      <c r="G8" s="265" t="s">
        <v>17</v>
      </c>
      <c r="H8" s="326" t="s">
        <v>59</v>
      </c>
      <c r="I8" s="326" t="s">
        <v>18</v>
      </c>
      <c r="J8" s="326" t="s">
        <v>60</v>
      </c>
      <c r="K8" s="326" t="s">
        <v>61</v>
      </c>
    </row>
    <row r="9" spans="1:48" s="81" customFormat="1">
      <c r="A9" s="2"/>
      <c r="B9" s="108"/>
      <c r="C9" s="112"/>
      <c r="D9" s="6"/>
      <c r="E9" s="7"/>
      <c r="F9" s="327"/>
      <c r="G9" s="8"/>
      <c r="H9" s="327"/>
      <c r="I9" s="327"/>
      <c r="J9" s="327"/>
      <c r="K9" s="9"/>
      <c r="L9" s="109"/>
      <c r="M9" s="109"/>
    </row>
    <row r="10" spans="1:48" s="81" customFormat="1" ht="31.5">
      <c r="A10" s="2"/>
      <c r="B10" s="324">
        <f>B14</f>
        <v>1</v>
      </c>
      <c r="C10" s="346" t="str">
        <f>UPPER(C14)</f>
        <v>FORNECIMENTO DE MATERIAIS E EQUIPAMENTOS</v>
      </c>
      <c r="D10" s="141"/>
      <c r="E10" s="142"/>
      <c r="F10" s="323"/>
      <c r="G10" s="82"/>
      <c r="H10" s="323"/>
      <c r="I10" s="323"/>
      <c r="J10" s="323"/>
      <c r="K10" s="347">
        <f>K17</f>
        <v>104251.16</v>
      </c>
      <c r="L10" s="109"/>
      <c r="M10" s="109"/>
    </row>
    <row r="11" spans="1:48" s="81" customFormat="1">
      <c r="A11" s="2"/>
      <c r="B11" s="83"/>
      <c r="C11" s="143"/>
      <c r="D11" s="141"/>
      <c r="E11" s="142"/>
      <c r="F11" s="323"/>
      <c r="G11" s="82"/>
      <c r="H11" s="323"/>
      <c r="I11" s="323"/>
      <c r="J11" s="323"/>
      <c r="K11" s="144"/>
      <c r="L11" s="109"/>
      <c r="M11" s="109"/>
    </row>
    <row r="12" spans="1:48" s="81" customFormat="1">
      <c r="A12" s="2"/>
      <c r="B12" s="84"/>
      <c r="C12" s="226" t="s">
        <v>12</v>
      </c>
      <c r="D12" s="145"/>
      <c r="E12" s="146"/>
      <c r="F12" s="226"/>
      <c r="G12" s="85"/>
      <c r="H12" s="226"/>
      <c r="I12" s="226"/>
      <c r="J12" s="226"/>
      <c r="K12" s="348">
        <f>SUM(K9:K11)</f>
        <v>104251.16</v>
      </c>
      <c r="L12" s="3"/>
    </row>
    <row r="13" spans="1:48" s="81" customFormat="1">
      <c r="A13" s="2"/>
      <c r="B13" s="147"/>
      <c r="C13" s="148"/>
      <c r="D13" s="149"/>
      <c r="E13" s="150"/>
      <c r="F13" s="151"/>
      <c r="G13" s="152"/>
      <c r="H13" s="153"/>
      <c r="I13" s="153"/>
      <c r="J13" s="153"/>
      <c r="K13" s="154"/>
      <c r="M13" s="86"/>
    </row>
    <row r="14" spans="1:48" s="89" customFormat="1" ht="31.5">
      <c r="B14" s="340">
        <v>1</v>
      </c>
      <c r="C14" s="341" t="s">
        <v>79</v>
      </c>
      <c r="D14" s="167"/>
      <c r="E14" s="168"/>
      <c r="F14" s="169"/>
      <c r="G14" s="95"/>
      <c r="H14" s="170"/>
      <c r="I14" s="93"/>
      <c r="J14" s="94">
        <f t="shared" ref="J14:J18" si="0">ROUND(H14*(I14+1),2)</f>
        <v>0</v>
      </c>
      <c r="K14" s="159"/>
      <c r="L14" s="20"/>
      <c r="M14" s="280"/>
      <c r="N14" s="288"/>
      <c r="O14" s="288"/>
      <c r="P14" s="289"/>
      <c r="Q14" s="288"/>
      <c r="R14" s="289"/>
      <c r="S14" s="289"/>
      <c r="T14" s="202"/>
      <c r="U14" s="202"/>
    </row>
    <row r="15" spans="1:48" s="102" customFormat="1" ht="47.25">
      <c r="A15" s="113"/>
      <c r="B15" s="339" t="s">
        <v>19</v>
      </c>
      <c r="C15" s="91" t="str">
        <f>'C-1.8_02'!$C$8</f>
        <v>Malha quadrada, espaçamento de 25mm, L = 0,85m e H = 3,85m, em barras de aço inoxidável de 7,9mm</v>
      </c>
      <c r="D15" s="359" t="str">
        <f>'C-1.8_02'!$C$7</f>
        <v>C-1.8_02</v>
      </c>
      <c r="E15" s="360" t="str">
        <f>'C-1.8_02'!$C$6</f>
        <v>COMP.</v>
      </c>
      <c r="F15" s="361" t="str">
        <f>'C-1.8_02'!$C$10</f>
        <v>pç</v>
      </c>
      <c r="G15" s="92">
        <v>4</v>
      </c>
      <c r="H15" s="362">
        <f>ROUND('C-1.8_02'!$I$16,2)</f>
        <v>22858.09</v>
      </c>
      <c r="I15" s="93">
        <f>$K$7</f>
        <v>0.14019999999999999</v>
      </c>
      <c r="J15" s="94">
        <f>ROUND(H15*(I15+1),2)</f>
        <v>26062.79</v>
      </c>
      <c r="K15" s="94">
        <f>ROUND(G15*J15,2)</f>
        <v>104251.16</v>
      </c>
      <c r="M15" s="102">
        <f>G15*H15</f>
        <v>91432.36</v>
      </c>
    </row>
    <row r="16" spans="1:48" s="89" customFormat="1">
      <c r="B16" s="171"/>
      <c r="C16" s="91"/>
      <c r="D16" s="167"/>
      <c r="E16" s="168"/>
      <c r="F16" s="169"/>
      <c r="G16" s="95"/>
      <c r="H16" s="170"/>
      <c r="I16" s="93"/>
      <c r="J16" s="94">
        <f t="shared" si="0"/>
        <v>0</v>
      </c>
      <c r="K16" s="159"/>
      <c r="L16" s="20"/>
      <c r="M16" s="281"/>
    </row>
    <row r="17" spans="2:18" s="89" customFormat="1">
      <c r="B17" s="171"/>
      <c r="C17" s="197" t="s">
        <v>22</v>
      </c>
      <c r="D17" s="172"/>
      <c r="E17" s="173"/>
      <c r="F17" s="174"/>
      <c r="G17" s="96"/>
      <c r="H17" s="175"/>
      <c r="I17" s="93"/>
      <c r="J17" s="94">
        <f t="shared" si="0"/>
        <v>0</v>
      </c>
      <c r="K17" s="97">
        <f>SUM(K15:K16)</f>
        <v>104251.16</v>
      </c>
      <c r="L17" s="20"/>
      <c r="M17" s="102">
        <f>SUM(M15:M16)</f>
        <v>91432.36</v>
      </c>
      <c r="N17" s="89">
        <f>M17*0.2</f>
        <v>18286.472000000002</v>
      </c>
    </row>
    <row r="18" spans="2:18" s="89" customFormat="1">
      <c r="B18" s="171"/>
      <c r="C18" s="176"/>
      <c r="D18" s="167"/>
      <c r="E18" s="168"/>
      <c r="F18" s="169"/>
      <c r="G18" s="95"/>
      <c r="H18" s="170"/>
      <c r="I18" s="93"/>
      <c r="J18" s="94">
        <f t="shared" si="0"/>
        <v>0</v>
      </c>
      <c r="K18" s="159"/>
      <c r="L18" s="20"/>
      <c r="M18" s="102"/>
    </row>
    <row r="19" spans="2:18" s="87" customFormat="1">
      <c r="B19" s="90"/>
      <c r="C19" s="174"/>
      <c r="D19" s="177"/>
      <c r="E19" s="173"/>
      <c r="F19" s="174"/>
      <c r="G19" s="96"/>
      <c r="H19" s="178"/>
      <c r="I19" s="179"/>
      <c r="J19" s="94"/>
      <c r="K19" s="97"/>
      <c r="L19" s="88"/>
      <c r="M19" s="280"/>
      <c r="N19" s="89"/>
      <c r="O19" s="89"/>
      <c r="P19" s="89"/>
      <c r="Q19" s="89"/>
      <c r="R19" s="89"/>
    </row>
    <row r="20" spans="2:18" s="2" customFormat="1">
      <c r="B20" s="160"/>
      <c r="C20" s="98" t="s">
        <v>12</v>
      </c>
      <c r="D20" s="180"/>
      <c r="E20" s="156"/>
      <c r="F20" s="181"/>
      <c r="G20" s="158"/>
      <c r="H20" s="182"/>
      <c r="I20" s="182"/>
      <c r="J20" s="182"/>
      <c r="K20" s="344">
        <f>SUM(K14:K19)/2</f>
        <v>104251.16</v>
      </c>
      <c r="L20" s="114"/>
      <c r="M20" s="280"/>
    </row>
    <row r="21" spans="2:18" s="2" customFormat="1">
      <c r="B21" s="147"/>
      <c r="C21" s="183"/>
      <c r="D21" s="184"/>
      <c r="E21" s="150"/>
      <c r="F21" s="185"/>
      <c r="G21" s="152"/>
      <c r="H21" s="186"/>
      <c r="I21" s="186"/>
      <c r="J21" s="186"/>
      <c r="K21" s="153"/>
      <c r="M21" s="281"/>
    </row>
    <row r="22" spans="2:18" s="2" customFormat="1" ht="15" customHeight="1">
      <c r="B22" s="110"/>
      <c r="C22" s="100"/>
      <c r="D22" s="100"/>
      <c r="E22" s="101"/>
      <c r="F22" s="102"/>
      <c r="G22" s="101"/>
      <c r="H22" s="111"/>
      <c r="I22" s="111"/>
      <c r="J22" s="111"/>
      <c r="K22" s="102"/>
      <c r="M22" s="281"/>
    </row>
    <row r="23" spans="2:18" s="2" customFormat="1" ht="15" customHeight="1">
      <c r="B23" s="99"/>
      <c r="C23" s="100"/>
      <c r="D23" s="100"/>
      <c r="E23" s="101"/>
      <c r="F23" s="102"/>
      <c r="G23" s="138"/>
      <c r="H23" s="139"/>
      <c r="I23" s="140"/>
      <c r="J23" s="102"/>
      <c r="K23" s="102"/>
      <c r="M23" s="278"/>
    </row>
    <row r="24" spans="2:18" s="2" customFormat="1" ht="15" customHeight="1">
      <c r="B24" s="282"/>
      <c r="C24" s="283"/>
      <c r="D24" s="104"/>
      <c r="E24" s="284"/>
      <c r="F24" s="127"/>
      <c r="G24" s="285"/>
      <c r="H24" s="286"/>
      <c r="I24" s="105"/>
      <c r="J24" s="102"/>
      <c r="K24" s="102"/>
      <c r="M24" s="278"/>
    </row>
    <row r="25" spans="2:18" s="2" customFormat="1" ht="15" customHeight="1">
      <c r="B25" s="99"/>
      <c r="C25" s="100"/>
      <c r="D25" s="100"/>
      <c r="E25" s="101"/>
      <c r="F25" s="102"/>
      <c r="G25" s="101"/>
      <c r="H25" s="102"/>
      <c r="I25" s="102"/>
      <c r="J25" s="102"/>
      <c r="K25" s="102"/>
      <c r="M25" s="280"/>
    </row>
    <row r="26" spans="2:18" s="2" customFormat="1" ht="15" customHeight="1">
      <c r="B26" s="99"/>
      <c r="C26" s="100"/>
      <c r="D26" s="100"/>
      <c r="E26" s="101"/>
      <c r="F26" s="102"/>
      <c r="G26" s="101"/>
      <c r="H26" s="102"/>
      <c r="I26" s="102"/>
      <c r="J26" s="102"/>
      <c r="K26" s="102"/>
      <c r="M26" s="280"/>
    </row>
    <row r="27" spans="2:18" s="2" customFormat="1" ht="15" customHeight="1">
      <c r="B27" s="99"/>
      <c r="C27" s="100"/>
      <c r="D27" s="100"/>
      <c r="E27" s="101"/>
      <c r="F27" s="102"/>
      <c r="G27" s="101"/>
      <c r="H27" s="102"/>
      <c r="I27" s="102"/>
      <c r="J27" s="102"/>
      <c r="K27" s="102"/>
      <c r="M27" s="280"/>
    </row>
    <row r="28" spans="2:18" s="2" customFormat="1" ht="15" customHeight="1">
      <c r="B28" s="99"/>
      <c r="C28" s="100"/>
      <c r="D28" s="100"/>
      <c r="E28" s="101"/>
      <c r="F28" s="102"/>
      <c r="G28" s="101"/>
      <c r="H28" s="102"/>
      <c r="I28" s="102"/>
      <c r="J28" s="102"/>
      <c r="K28" s="102"/>
      <c r="M28" s="280"/>
    </row>
    <row r="29" spans="2:18" s="2" customFormat="1" ht="15" customHeight="1">
      <c r="B29" s="99"/>
      <c r="C29" s="100"/>
      <c r="D29" s="100"/>
      <c r="E29" s="101"/>
      <c r="F29" s="102"/>
      <c r="G29" s="101"/>
      <c r="H29" s="102"/>
      <c r="I29" s="102"/>
      <c r="J29" s="102"/>
      <c r="K29" s="102"/>
      <c r="M29" s="281"/>
    </row>
    <row r="30" spans="2:18" s="2" customFormat="1" ht="15" customHeight="1">
      <c r="B30" s="99"/>
      <c r="C30" s="100"/>
      <c r="D30" s="100"/>
      <c r="E30" s="101"/>
      <c r="F30" s="102"/>
      <c r="G30" s="101"/>
      <c r="H30" s="102"/>
      <c r="I30" s="102"/>
      <c r="J30" s="102"/>
      <c r="K30" s="102"/>
      <c r="M30" s="287"/>
    </row>
    <row r="31" spans="2:18" s="2" customFormat="1">
      <c r="B31" s="99"/>
      <c r="C31" s="100"/>
      <c r="D31" s="100"/>
      <c r="E31" s="101"/>
      <c r="F31" s="102"/>
      <c r="G31" s="101"/>
      <c r="H31" s="102"/>
      <c r="I31" s="102"/>
      <c r="J31" s="102"/>
      <c r="K31" s="102"/>
      <c r="M31" s="287"/>
    </row>
    <row r="32" spans="2:18" s="2" customFormat="1">
      <c r="B32" s="99"/>
      <c r="C32" s="100"/>
      <c r="D32" s="100"/>
      <c r="E32" s="101"/>
      <c r="F32" s="102"/>
      <c r="G32" s="101"/>
      <c r="H32" s="102"/>
      <c r="I32" s="102"/>
      <c r="J32" s="102"/>
      <c r="K32" s="102"/>
      <c r="M32" s="278"/>
    </row>
    <row r="33" spans="2:13" s="2" customFormat="1">
      <c r="B33" s="99"/>
      <c r="C33" s="100"/>
      <c r="D33" s="100"/>
      <c r="E33" s="101"/>
      <c r="F33" s="102"/>
      <c r="G33" s="101"/>
      <c r="H33" s="102"/>
      <c r="I33" s="102"/>
      <c r="J33" s="102"/>
      <c r="K33" s="102"/>
      <c r="M33" s="280"/>
    </row>
    <row r="34" spans="2:13" s="2" customFormat="1">
      <c r="B34" s="99"/>
      <c r="C34" s="100"/>
      <c r="D34" s="100"/>
      <c r="E34" s="101"/>
      <c r="F34" s="102"/>
      <c r="G34" s="101"/>
      <c r="H34" s="102"/>
      <c r="I34" s="102"/>
      <c r="J34" s="102"/>
      <c r="K34" s="102"/>
      <c r="M34" s="280"/>
    </row>
    <row r="35" spans="2:13" s="2" customFormat="1">
      <c r="B35" s="99"/>
      <c r="C35" s="100"/>
      <c r="D35" s="100"/>
      <c r="E35" s="101"/>
      <c r="F35" s="102"/>
      <c r="G35" s="101"/>
      <c r="H35" s="102"/>
      <c r="I35" s="102"/>
      <c r="J35" s="102"/>
      <c r="K35" s="102"/>
      <c r="M35" s="280"/>
    </row>
    <row r="36" spans="2:13" s="2" customFormat="1">
      <c r="B36" s="99"/>
      <c r="C36" s="100"/>
      <c r="D36" s="100"/>
      <c r="E36" s="101"/>
      <c r="F36" s="102"/>
      <c r="G36" s="101"/>
      <c r="H36" s="102"/>
      <c r="I36" s="102"/>
      <c r="J36" s="102"/>
      <c r="K36" s="102"/>
      <c r="M36" s="280"/>
    </row>
    <row r="37" spans="2:13" s="2" customFormat="1">
      <c r="B37" s="99"/>
      <c r="C37" s="100"/>
      <c r="D37" s="100"/>
      <c r="E37" s="101"/>
      <c r="F37" s="102"/>
      <c r="G37" s="101"/>
      <c r="H37" s="102"/>
      <c r="I37" s="102"/>
      <c r="J37" s="102"/>
      <c r="K37" s="102"/>
      <c r="M37" s="280"/>
    </row>
    <row r="38" spans="2:13" s="2" customFormat="1">
      <c r="B38" s="99"/>
      <c r="C38" s="100"/>
      <c r="D38" s="100"/>
      <c r="E38" s="101"/>
      <c r="F38" s="102"/>
      <c r="G38" s="101"/>
      <c r="H38" s="102"/>
      <c r="I38" s="102"/>
      <c r="J38" s="102"/>
      <c r="K38" s="102"/>
      <c r="M38" s="281"/>
    </row>
    <row r="39" spans="2:13" s="2" customFormat="1">
      <c r="B39" s="99"/>
      <c r="C39" s="100"/>
      <c r="D39" s="100"/>
      <c r="E39" s="101"/>
      <c r="F39" s="102"/>
      <c r="G39" s="101"/>
      <c r="H39" s="102"/>
      <c r="I39" s="102"/>
      <c r="J39" s="102"/>
      <c r="K39" s="102"/>
      <c r="M39" s="281"/>
    </row>
    <row r="40" spans="2:13" s="2" customFormat="1">
      <c r="B40" s="99"/>
      <c r="C40" s="100"/>
      <c r="D40" s="100"/>
      <c r="E40" s="101"/>
      <c r="F40" s="102"/>
      <c r="G40" s="101"/>
      <c r="H40" s="102"/>
      <c r="I40" s="102"/>
      <c r="J40" s="102"/>
      <c r="K40" s="102"/>
      <c r="M40" s="278"/>
    </row>
    <row r="41" spans="2:13" s="2" customFormat="1">
      <c r="B41" s="99"/>
      <c r="C41" s="100"/>
      <c r="D41" s="100"/>
      <c r="E41" s="101"/>
      <c r="F41" s="102"/>
      <c r="G41" s="101"/>
      <c r="H41" s="102"/>
      <c r="I41" s="102"/>
      <c r="J41" s="102"/>
      <c r="K41" s="102"/>
      <c r="M41" s="280"/>
    </row>
    <row r="42" spans="2:13" s="2" customFormat="1">
      <c r="B42" s="99"/>
      <c r="C42" s="100"/>
      <c r="D42" s="100"/>
      <c r="E42" s="101"/>
      <c r="F42" s="102"/>
      <c r="G42" s="101"/>
      <c r="H42" s="102"/>
      <c r="I42" s="102"/>
      <c r="J42" s="102"/>
      <c r="K42" s="102"/>
      <c r="M42" s="280"/>
    </row>
    <row r="43" spans="2:13" s="2" customFormat="1">
      <c r="B43" s="99"/>
      <c r="C43" s="100"/>
      <c r="D43" s="100"/>
      <c r="E43" s="101"/>
      <c r="F43" s="102"/>
      <c r="G43" s="101"/>
      <c r="H43" s="102"/>
      <c r="I43" s="102"/>
      <c r="J43" s="102"/>
      <c r="K43" s="102"/>
      <c r="M43" s="280"/>
    </row>
    <row r="44" spans="2:13" s="2" customFormat="1">
      <c r="B44" s="99"/>
      <c r="C44" s="100"/>
      <c r="D44" s="100"/>
      <c r="E44" s="101"/>
      <c r="F44" s="102"/>
      <c r="G44" s="101"/>
      <c r="H44" s="102"/>
      <c r="I44" s="102"/>
      <c r="J44" s="102"/>
      <c r="K44" s="102"/>
      <c r="M44" s="280"/>
    </row>
    <row r="45" spans="2:13" s="2" customFormat="1">
      <c r="B45" s="99"/>
      <c r="C45" s="100"/>
      <c r="D45" s="100"/>
      <c r="E45" s="101"/>
      <c r="F45" s="102"/>
      <c r="G45" s="101"/>
      <c r="H45" s="102"/>
      <c r="I45" s="102"/>
      <c r="J45" s="102"/>
      <c r="K45" s="102"/>
      <c r="M45" s="280"/>
    </row>
    <row r="46" spans="2:13" s="2" customFormat="1">
      <c r="B46" s="99"/>
      <c r="C46" s="100"/>
      <c r="D46" s="100"/>
      <c r="E46" s="101"/>
      <c r="F46" s="102"/>
      <c r="G46" s="101"/>
      <c r="H46" s="102"/>
      <c r="I46" s="102"/>
      <c r="J46" s="102"/>
      <c r="K46" s="102"/>
      <c r="M46" s="281"/>
    </row>
    <row r="47" spans="2:13" s="2" customFormat="1">
      <c r="B47" s="99"/>
      <c r="C47" s="100"/>
      <c r="D47" s="100"/>
      <c r="E47" s="101"/>
      <c r="F47" s="102"/>
      <c r="G47" s="101"/>
      <c r="H47" s="102"/>
      <c r="I47" s="102"/>
      <c r="J47" s="102"/>
      <c r="K47" s="102"/>
      <c r="M47" s="281"/>
    </row>
    <row r="48" spans="2:13" s="2" customFormat="1">
      <c r="B48" s="99"/>
      <c r="C48" s="100"/>
      <c r="D48" s="100"/>
      <c r="E48" s="101"/>
      <c r="F48" s="102"/>
      <c r="G48" s="101"/>
      <c r="H48" s="102"/>
      <c r="I48" s="102"/>
      <c r="J48" s="102"/>
      <c r="K48" s="102"/>
      <c r="M48" s="278"/>
    </row>
    <row r="49" spans="2:13" s="2" customFormat="1">
      <c r="B49" s="99"/>
      <c r="C49" s="100"/>
      <c r="D49" s="100"/>
      <c r="E49" s="101"/>
      <c r="F49" s="102"/>
      <c r="G49" s="101"/>
      <c r="H49" s="102"/>
      <c r="I49" s="102"/>
      <c r="J49" s="102"/>
      <c r="K49" s="102"/>
      <c r="M49" s="278"/>
    </row>
    <row r="50" spans="2:13" s="2" customFormat="1">
      <c r="B50" s="99"/>
      <c r="C50" s="100"/>
      <c r="D50" s="100"/>
      <c r="E50" s="101"/>
      <c r="F50" s="102"/>
      <c r="G50" s="101"/>
      <c r="H50" s="102"/>
      <c r="I50" s="102"/>
      <c r="J50" s="102"/>
      <c r="K50" s="102"/>
      <c r="M50" s="278"/>
    </row>
    <row r="51" spans="2:13" s="2" customFormat="1">
      <c r="B51" s="99"/>
      <c r="C51" s="100"/>
      <c r="D51" s="100"/>
      <c r="E51" s="101"/>
      <c r="F51" s="102"/>
      <c r="G51" s="101"/>
      <c r="H51" s="102"/>
      <c r="I51" s="102"/>
      <c r="J51" s="102"/>
      <c r="K51" s="102"/>
      <c r="M51" s="278"/>
    </row>
    <row r="52" spans="2:13" s="2" customFormat="1">
      <c r="B52" s="99"/>
      <c r="C52" s="100"/>
      <c r="D52" s="100"/>
      <c r="E52" s="101"/>
      <c r="F52" s="102"/>
      <c r="G52" s="101"/>
      <c r="H52" s="102"/>
      <c r="I52" s="102"/>
      <c r="J52" s="102"/>
      <c r="K52" s="102"/>
      <c r="M52" s="278"/>
    </row>
    <row r="53" spans="2:13" s="2" customFormat="1">
      <c r="B53" s="99"/>
      <c r="C53" s="100"/>
      <c r="D53" s="100"/>
      <c r="E53" s="101"/>
      <c r="F53" s="102"/>
      <c r="G53" s="101"/>
      <c r="H53" s="102"/>
      <c r="I53" s="102"/>
      <c r="J53" s="102"/>
      <c r="K53" s="102"/>
      <c r="M53" s="287"/>
    </row>
    <row r="54" spans="2:13" s="2" customFormat="1">
      <c r="B54" s="99"/>
      <c r="C54" s="100"/>
      <c r="D54" s="100"/>
      <c r="E54" s="101"/>
      <c r="F54" s="102"/>
      <c r="G54" s="101"/>
      <c r="H54" s="102"/>
      <c r="I54" s="102"/>
      <c r="J54" s="102"/>
      <c r="K54" s="102"/>
      <c r="M54" s="287"/>
    </row>
    <row r="55" spans="2:13" s="2" customFormat="1">
      <c r="B55" s="99"/>
      <c r="C55" s="100"/>
      <c r="D55" s="100"/>
      <c r="E55" s="101"/>
      <c r="F55" s="102"/>
      <c r="G55" s="101"/>
      <c r="H55" s="102"/>
      <c r="I55" s="102"/>
      <c r="J55" s="102"/>
      <c r="K55" s="102"/>
      <c r="M55" s="287"/>
    </row>
  </sheetData>
  <mergeCells count="14">
    <mergeCell ref="C6:G6"/>
    <mergeCell ref="H6:J6"/>
    <mergeCell ref="C7:G7"/>
    <mergeCell ref="H7:J7"/>
    <mergeCell ref="B2:B3"/>
    <mergeCell ref="C2:G2"/>
    <mergeCell ref="H2:K2"/>
    <mergeCell ref="C3:G3"/>
    <mergeCell ref="H3:J3"/>
    <mergeCell ref="B4:B7"/>
    <mergeCell ref="C4:G4"/>
    <mergeCell ref="H4:J4"/>
    <mergeCell ref="C5:G5"/>
    <mergeCell ref="H5:J5"/>
  </mergeCells>
  <printOptions horizontalCentered="1"/>
  <pageMargins left="0.78740157480314965" right="0.59055118110236227" top="0.98425196850393704" bottom="0.78740157480314965" header="0.39370078740157483" footer="0.39370078740157483"/>
  <pageSetup paperSize="9" scale="65" firstPageNumber="3" fitToHeight="0" orientation="portrait" r:id="rId1"/>
  <headerFooter scaleWithDoc="0">
    <oddHeader>&amp;L&amp;"Book Antiqua,Negrito"&amp;10Rev-3&amp;C&amp;"Book Antiqua,Negrito"&amp;10Primeira Etapa&amp;R&amp;G</oddHeader>
    <oddFooter>&amp;L&amp;"Arial,Negrito"&amp;10CTR 464&amp;C&amp;"Arial,Negrito"&amp;10 4.&amp;P</oddFooter>
  </headerFooter>
  <rowBreaks count="1" manualBreakCount="1">
    <brk id="13" max="16383" man="1"/>
  </rowBreaks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4BD97"/>
  </sheetPr>
  <dimension ref="A2:AMJ29"/>
  <sheetViews>
    <sheetView showZeros="0" zoomScale="80" zoomScaleNormal="80" workbookViewId="0">
      <selection activeCell="J18" sqref="J18"/>
    </sheetView>
  </sheetViews>
  <sheetFormatPr defaultColWidth="9.140625" defaultRowHeight="15"/>
  <cols>
    <col min="1" max="1" width="4.140625" style="34" customWidth="1"/>
    <col min="2" max="2" width="5.28515625" style="35" customWidth="1"/>
    <col min="3" max="3" width="50.85546875" style="34" customWidth="1"/>
    <col min="4" max="4" width="16.5703125" style="34" customWidth="1"/>
    <col min="5" max="5" width="9.7109375" style="34" customWidth="1"/>
    <col min="6" max="9" width="3.42578125" style="34" customWidth="1"/>
    <col min="10" max="10" width="15.42578125" style="34" customWidth="1"/>
    <col min="11" max="11" width="8" style="34" customWidth="1"/>
    <col min="12" max="12" width="11.140625" style="34" customWidth="1"/>
    <col min="13" max="13" width="12.28515625" style="34" customWidth="1"/>
    <col min="14" max="14" width="9.85546875" style="34" customWidth="1"/>
    <col min="15" max="1024" width="9.140625" style="34"/>
  </cols>
  <sheetData>
    <row r="2" spans="2:24" ht="12" customHeight="1">
      <c r="B2" s="424" t="s">
        <v>25</v>
      </c>
      <c r="C2" s="424"/>
      <c r="D2" s="424"/>
      <c r="E2" s="424"/>
      <c r="F2" s="424"/>
      <c r="G2" s="424"/>
      <c r="H2" s="424"/>
      <c r="I2" s="424"/>
      <c r="J2" s="424"/>
      <c r="K2" s="424"/>
    </row>
    <row r="3" spans="2:24" ht="12" customHeight="1">
      <c r="B3" s="424"/>
      <c r="C3" s="424"/>
      <c r="D3" s="424"/>
      <c r="E3" s="424"/>
      <c r="F3" s="424"/>
      <c r="G3" s="424"/>
      <c r="H3" s="424"/>
      <c r="I3" s="424"/>
      <c r="J3" s="424"/>
      <c r="K3" s="424"/>
    </row>
    <row r="4" spans="2:24" ht="12" customHeight="1">
      <c r="B4" s="424" t="s">
        <v>4</v>
      </c>
      <c r="C4" s="424"/>
      <c r="D4" s="424"/>
      <c r="E4" s="424"/>
      <c r="F4" s="424"/>
      <c r="G4" s="424"/>
      <c r="H4" s="424"/>
      <c r="I4" s="424"/>
      <c r="J4" s="424"/>
      <c r="K4" s="424"/>
    </row>
    <row r="5" spans="2:24" ht="12" customHeight="1">
      <c r="B5" s="424"/>
      <c r="C5" s="424"/>
      <c r="D5" s="424"/>
      <c r="E5" s="424"/>
      <c r="F5" s="424"/>
      <c r="G5" s="424"/>
      <c r="H5" s="424"/>
      <c r="I5" s="424"/>
      <c r="J5" s="424"/>
      <c r="K5" s="424"/>
      <c r="P5" s="1"/>
      <c r="Q5" s="1"/>
      <c r="R5" s="1"/>
      <c r="S5" s="1"/>
      <c r="T5" s="1"/>
      <c r="U5" s="1"/>
      <c r="V5" s="1"/>
      <c r="W5" s="1"/>
      <c r="X5" s="1"/>
    </row>
    <row r="6" spans="2:24" ht="12" customHeight="1">
      <c r="B6" s="425" t="s">
        <v>26</v>
      </c>
      <c r="C6" s="425"/>
      <c r="D6" s="425"/>
      <c r="E6" s="425"/>
      <c r="F6" s="425"/>
      <c r="G6" s="425"/>
      <c r="H6" s="425"/>
      <c r="I6" s="425"/>
      <c r="J6" s="425"/>
      <c r="K6" s="425"/>
      <c r="P6" s="1"/>
      <c r="Q6" s="1"/>
      <c r="R6" s="1"/>
      <c r="S6" s="1"/>
      <c r="T6" s="1"/>
      <c r="U6" s="1"/>
      <c r="V6" s="1"/>
      <c r="W6" s="1"/>
      <c r="X6" s="1"/>
    </row>
    <row r="7" spans="2:24" ht="12" customHeight="1">
      <c r="B7" s="425"/>
      <c r="C7" s="425"/>
      <c r="D7" s="425"/>
      <c r="E7" s="425"/>
      <c r="F7" s="425"/>
      <c r="G7" s="425"/>
      <c r="H7" s="425"/>
      <c r="I7" s="425"/>
      <c r="J7" s="425"/>
      <c r="K7" s="425"/>
      <c r="P7" s="1"/>
      <c r="Q7" s="1"/>
      <c r="R7" s="1"/>
      <c r="S7" s="1"/>
      <c r="T7" s="1"/>
      <c r="U7" s="1"/>
      <c r="V7" s="1"/>
      <c r="W7" s="1"/>
      <c r="X7" s="1"/>
    </row>
    <row r="8" spans="2:24" ht="12" customHeight="1">
      <c r="B8" s="426" t="s">
        <v>27</v>
      </c>
      <c r="C8" s="427" t="s">
        <v>28</v>
      </c>
      <c r="D8" s="426" t="s">
        <v>29</v>
      </c>
      <c r="E8" s="426" t="s">
        <v>30</v>
      </c>
      <c r="F8" s="412" t="s">
        <v>30</v>
      </c>
      <c r="G8" s="412"/>
      <c r="H8" s="412"/>
      <c r="I8" s="412"/>
      <c r="J8" s="426" t="s">
        <v>31</v>
      </c>
      <c r="K8" s="426" t="s">
        <v>32</v>
      </c>
      <c r="P8" s="1"/>
      <c r="Q8" s="1"/>
      <c r="R8" s="1"/>
      <c r="S8" s="1"/>
      <c r="T8" s="1"/>
      <c r="U8" s="1"/>
      <c r="V8" s="1"/>
      <c r="W8" s="1"/>
      <c r="X8" s="1"/>
    </row>
    <row r="9" spans="2:24" ht="15" customHeight="1">
      <c r="B9" s="426"/>
      <c r="C9" s="427"/>
      <c r="D9" s="426"/>
      <c r="E9" s="426"/>
      <c r="F9" s="412"/>
      <c r="G9" s="412"/>
      <c r="H9" s="412"/>
      <c r="I9" s="412"/>
      <c r="J9" s="426"/>
      <c r="K9" s="426"/>
      <c r="P9" s="1"/>
      <c r="Q9" s="1"/>
      <c r="R9" s="1"/>
      <c r="S9" s="1"/>
      <c r="T9" s="1"/>
      <c r="U9" s="1"/>
      <c r="V9" s="1"/>
      <c r="W9" s="1"/>
      <c r="X9" s="1"/>
    </row>
    <row r="10" spans="2:24" ht="15.75" customHeight="1">
      <c r="B10" s="426"/>
      <c r="C10" s="427"/>
      <c r="D10" s="426"/>
      <c r="E10" s="426"/>
      <c r="F10" s="408" t="s">
        <v>33</v>
      </c>
      <c r="G10" s="408"/>
      <c r="H10" s="408"/>
      <c r="I10" s="408"/>
      <c r="J10" s="426"/>
      <c r="K10" s="426"/>
      <c r="P10" s="1"/>
      <c r="Q10" s="1"/>
      <c r="R10" s="1"/>
      <c r="S10" s="1"/>
      <c r="T10" s="1"/>
      <c r="U10" s="1"/>
      <c r="V10" s="1"/>
      <c r="W10" s="1"/>
      <c r="X10" s="1"/>
    </row>
    <row r="11" spans="2:24" ht="13.5" customHeight="1">
      <c r="B11" s="420"/>
      <c r="C11" s="420" t="s">
        <v>13</v>
      </c>
      <c r="D11" s="421">
        <f>Resumo!H25</f>
        <v>886110.67</v>
      </c>
      <c r="E11" s="422">
        <v>4</v>
      </c>
      <c r="F11" s="423">
        <f>D11</f>
        <v>886110.67</v>
      </c>
      <c r="G11" s="423"/>
      <c r="H11" s="423"/>
      <c r="I11" s="423"/>
      <c r="J11" s="415">
        <f>D11</f>
        <v>886110.67</v>
      </c>
      <c r="K11" s="416">
        <v>1</v>
      </c>
      <c r="P11" s="1"/>
      <c r="Q11" s="1"/>
      <c r="R11" s="1"/>
      <c r="S11" s="1"/>
      <c r="T11" s="1"/>
      <c r="U11" s="1"/>
      <c r="V11" s="1"/>
      <c r="W11" s="1"/>
      <c r="X11" s="1"/>
    </row>
    <row r="12" spans="2:24" ht="13.5" customHeight="1">
      <c r="B12" s="420"/>
      <c r="C12" s="420"/>
      <c r="D12" s="421"/>
      <c r="E12" s="422"/>
      <c r="F12" s="417">
        <v>1</v>
      </c>
      <c r="G12" s="417"/>
      <c r="H12" s="417"/>
      <c r="I12" s="417"/>
      <c r="J12" s="415"/>
      <c r="K12" s="415"/>
      <c r="L12" s="36">
        <v>0</v>
      </c>
      <c r="P12" s="1"/>
      <c r="Q12" s="1"/>
      <c r="R12" s="1"/>
      <c r="S12" s="1"/>
      <c r="T12" s="1"/>
      <c r="U12" s="1"/>
      <c r="V12" s="1"/>
      <c r="W12" s="1"/>
      <c r="X12" s="1"/>
    </row>
    <row r="13" spans="2:24" ht="13.5" customHeight="1">
      <c r="B13" s="420"/>
      <c r="C13" s="420"/>
      <c r="D13" s="421"/>
      <c r="E13" s="422"/>
      <c r="F13" s="417">
        <v>1</v>
      </c>
      <c r="G13" s="417"/>
      <c r="H13" s="417"/>
      <c r="I13" s="417"/>
      <c r="J13" s="415"/>
      <c r="K13" s="415"/>
      <c r="P13" s="1"/>
      <c r="Q13" s="1"/>
      <c r="R13" s="1"/>
      <c r="S13" s="1"/>
      <c r="T13" s="1"/>
      <c r="U13" s="1"/>
      <c r="V13" s="1"/>
      <c r="W13" s="1"/>
      <c r="X13" s="1"/>
    </row>
    <row r="14" spans="2:24" ht="24.95" customHeight="1">
      <c r="B14" s="37">
        <v>1</v>
      </c>
      <c r="C14" s="38" t="s">
        <v>34</v>
      </c>
      <c r="D14" s="39">
        <f>D11</f>
        <v>886110.67</v>
      </c>
      <c r="E14" s="40">
        <v>4</v>
      </c>
      <c r="F14" s="41">
        <v>157333.00750000001</v>
      </c>
      <c r="G14" s="42">
        <v>157333.00750000001</v>
      </c>
      <c r="H14" s="42">
        <v>157333.00750000001</v>
      </c>
      <c r="I14" s="43">
        <v>157333.00750000001</v>
      </c>
      <c r="J14" s="39">
        <f>J11</f>
        <v>886110.67</v>
      </c>
      <c r="K14" s="44">
        <v>1</v>
      </c>
      <c r="P14" s="1"/>
      <c r="Q14" s="1"/>
      <c r="R14" s="1"/>
      <c r="S14" s="1"/>
      <c r="T14" s="1"/>
      <c r="U14" s="1"/>
      <c r="V14" s="1"/>
      <c r="W14" s="1"/>
      <c r="X14" s="1"/>
    </row>
    <row r="15" spans="2:24" ht="18" customHeight="1">
      <c r="B15" s="418" t="s">
        <v>35</v>
      </c>
      <c r="C15" s="418"/>
      <c r="D15" s="45">
        <f>D11</f>
        <v>886110.67</v>
      </c>
      <c r="E15" s="46"/>
      <c r="F15" s="419"/>
      <c r="G15" s="419"/>
      <c r="H15" s="419"/>
      <c r="I15" s="419"/>
      <c r="J15" s="47">
        <f>J11</f>
        <v>886110.67</v>
      </c>
      <c r="K15" s="48">
        <v>1</v>
      </c>
      <c r="L15" s="36">
        <v>0</v>
      </c>
      <c r="M15" s="36">
        <v>0</v>
      </c>
      <c r="N15" s="36">
        <v>0</v>
      </c>
      <c r="P15" s="1"/>
      <c r="Q15" s="1"/>
      <c r="R15" s="1"/>
      <c r="S15" s="1"/>
      <c r="T15" s="1"/>
      <c r="U15" s="1"/>
      <c r="V15" s="1"/>
      <c r="W15" s="1"/>
      <c r="X15" s="1"/>
    </row>
    <row r="16" spans="2:24" s="49" customFormat="1" ht="15" customHeight="1">
      <c r="B16" s="410" t="s">
        <v>36</v>
      </c>
      <c r="C16" s="410"/>
      <c r="D16" s="50"/>
      <c r="E16" s="51"/>
      <c r="F16" s="411">
        <f>J15</f>
        <v>886110.67</v>
      </c>
      <c r="G16" s="411"/>
      <c r="H16" s="411"/>
      <c r="I16" s="411"/>
      <c r="J16" s="52"/>
      <c r="K16" s="53"/>
      <c r="P16" s="1"/>
      <c r="Q16" s="1"/>
      <c r="R16" s="1"/>
      <c r="S16" s="1"/>
      <c r="T16" s="1"/>
      <c r="U16" s="1"/>
      <c r="V16" s="1"/>
      <c r="W16" s="1"/>
      <c r="X16" s="1"/>
    </row>
    <row r="17" spans="2:24" s="49" customFormat="1" ht="15" customHeight="1">
      <c r="B17" s="412" t="s">
        <v>37</v>
      </c>
      <c r="C17" s="412"/>
      <c r="D17" s="54"/>
      <c r="E17" s="54"/>
      <c r="F17" s="413">
        <v>1</v>
      </c>
      <c r="G17" s="413"/>
      <c r="H17" s="413"/>
      <c r="I17" s="413"/>
      <c r="J17" s="55"/>
      <c r="K17" s="55"/>
      <c r="P17" s="1"/>
      <c r="Q17" s="1"/>
      <c r="R17" s="1"/>
      <c r="S17" s="1"/>
      <c r="T17" s="1"/>
      <c r="U17" s="1"/>
      <c r="V17" s="1"/>
      <c r="W17" s="1"/>
      <c r="X17" s="1"/>
    </row>
    <row r="18" spans="2:24" s="49" customFormat="1" ht="15" customHeight="1">
      <c r="B18" s="412" t="s">
        <v>38</v>
      </c>
      <c r="C18" s="412"/>
      <c r="D18" s="56"/>
      <c r="E18" s="57"/>
      <c r="F18" s="414">
        <f>F16</f>
        <v>886110.67</v>
      </c>
      <c r="G18" s="414"/>
      <c r="H18" s="414"/>
      <c r="I18" s="414"/>
      <c r="J18" s="55"/>
      <c r="K18" s="55"/>
      <c r="P18" s="1"/>
      <c r="Q18" s="1"/>
      <c r="R18" s="1"/>
      <c r="S18" s="1"/>
      <c r="T18" s="1"/>
      <c r="U18" s="1"/>
      <c r="V18" s="1"/>
      <c r="W18" s="1"/>
      <c r="X18" s="1"/>
    </row>
    <row r="19" spans="2:24" s="49" customFormat="1" ht="15" customHeight="1">
      <c r="B19" s="408" t="s">
        <v>39</v>
      </c>
      <c r="C19" s="408"/>
      <c r="D19" s="58"/>
      <c r="E19" s="59"/>
      <c r="F19" s="409">
        <v>1</v>
      </c>
      <c r="G19" s="409"/>
      <c r="H19" s="409"/>
      <c r="I19" s="409"/>
      <c r="J19" s="55"/>
      <c r="K19" s="55"/>
      <c r="P19" s="1"/>
      <c r="Q19" s="1"/>
      <c r="R19" s="1"/>
      <c r="S19" s="1"/>
      <c r="T19" s="1"/>
      <c r="U19" s="1"/>
      <c r="V19" s="1"/>
      <c r="W19" s="1"/>
      <c r="X19" s="1"/>
    </row>
    <row r="20" spans="2:24" ht="15.75">
      <c r="J20" s="60"/>
      <c r="K20" s="60"/>
      <c r="P20" s="1"/>
      <c r="Q20" s="1"/>
      <c r="R20" s="1"/>
      <c r="S20" s="1"/>
      <c r="T20" s="1"/>
      <c r="U20" s="1"/>
      <c r="V20" s="1"/>
      <c r="W20" s="1"/>
      <c r="X20" s="1"/>
    </row>
    <row r="21" spans="2:24" ht="15.75">
      <c r="J21" s="60"/>
      <c r="K21" s="60"/>
      <c r="M21" s="61"/>
      <c r="P21" s="1"/>
      <c r="Q21" s="1"/>
      <c r="R21" s="1"/>
      <c r="S21" s="1"/>
      <c r="T21" s="1"/>
      <c r="U21" s="1"/>
      <c r="V21" s="1"/>
      <c r="W21" s="1"/>
      <c r="X21" s="1"/>
    </row>
    <row r="22" spans="2:24" s="1" customFormat="1" ht="21" customHeight="1">
      <c r="B22" s="62"/>
      <c r="D22" s="63"/>
      <c r="M22" s="64"/>
    </row>
    <row r="23" spans="2:24" ht="15.75">
      <c r="C23" s="65"/>
      <c r="D23" s="66">
        <v>0</v>
      </c>
      <c r="P23" s="1"/>
      <c r="Q23" s="1"/>
      <c r="R23" s="1"/>
      <c r="S23" s="1"/>
      <c r="T23" s="1"/>
      <c r="U23" s="1"/>
      <c r="V23" s="1"/>
      <c r="W23" s="1"/>
      <c r="X23" s="1"/>
    </row>
    <row r="24" spans="2:24" ht="15.75">
      <c r="C24" s="65"/>
      <c r="D24" s="65"/>
      <c r="M24" s="67"/>
      <c r="P24" s="1"/>
      <c r="Q24" s="1"/>
      <c r="R24" s="1"/>
      <c r="S24" s="1"/>
      <c r="T24" s="1"/>
      <c r="U24" s="1"/>
      <c r="V24" s="1"/>
      <c r="W24" s="1"/>
      <c r="X24" s="1"/>
    </row>
    <row r="25" spans="2:24">
      <c r="C25" s="65"/>
      <c r="D25" s="65"/>
    </row>
    <row r="26" spans="2:24">
      <c r="C26" s="65"/>
      <c r="D26" s="65"/>
    </row>
    <row r="27" spans="2:24">
      <c r="C27" s="65"/>
      <c r="D27" s="65"/>
    </row>
    <row r="28" spans="2:24">
      <c r="C28" s="65"/>
      <c r="D28" s="65"/>
      <c r="K28" s="68"/>
    </row>
    <row r="29" spans="2:24">
      <c r="C29" s="65"/>
      <c r="D29" s="65"/>
    </row>
  </sheetData>
  <mergeCells count="30">
    <mergeCell ref="B2:K3"/>
    <mergeCell ref="B4:K5"/>
    <mergeCell ref="B6:K7"/>
    <mergeCell ref="B8:B10"/>
    <mergeCell ref="C8:C10"/>
    <mergeCell ref="D8:D10"/>
    <mergeCell ref="E8:E10"/>
    <mergeCell ref="F8:I9"/>
    <mergeCell ref="J8:J10"/>
    <mergeCell ref="K8:K10"/>
    <mergeCell ref="F10:I10"/>
    <mergeCell ref="J11:J13"/>
    <mergeCell ref="K11:K13"/>
    <mergeCell ref="F12:I12"/>
    <mergeCell ref="F13:I13"/>
    <mergeCell ref="B15:C15"/>
    <mergeCell ref="F15:I15"/>
    <mergeCell ref="B11:B13"/>
    <mergeCell ref="C11:C13"/>
    <mergeCell ref="D11:D13"/>
    <mergeCell ref="E11:E13"/>
    <mergeCell ref="F11:I11"/>
    <mergeCell ref="B19:C19"/>
    <mergeCell ref="F19:I19"/>
    <mergeCell ref="B16:C16"/>
    <mergeCell ref="F16:I16"/>
    <mergeCell ref="B17:C17"/>
    <mergeCell ref="F17:I17"/>
    <mergeCell ref="B18:C18"/>
    <mergeCell ref="F18:I18"/>
  </mergeCells>
  <conditionalFormatting sqref="F14:I14">
    <cfRule type="expression" dxfId="18" priority="2">
      <formula>LEN(TRIM(F14))&gt;0</formula>
    </cfRule>
  </conditionalFormatting>
  <conditionalFormatting sqref="F14:I14">
    <cfRule type="expression" dxfId="17" priority="3">
      <formula>LEN(TRIM(F14))&gt;0</formula>
    </cfRule>
  </conditionalFormatting>
  <printOptions horizontalCentered="1"/>
  <pageMargins left="0.78749999999999998" right="0.43333333333333302" top="0.97013888888888899" bottom="0.78749999999999998" header="0.39374999999999999" footer="0.39374999999999999"/>
  <pageSetup paperSize="9" orientation="landscape" horizontalDpi="300" verticalDpi="300"/>
  <headerFooter>
    <oddHeader>&amp;L&amp;"Arial,Normal"&amp;10Rev-2</oddHeader>
    <oddFooter>&amp;L&amp;"Arial,Normal"&amp;10CTR 408&amp;C&amp;"Arial,Normal"&amp;10 4.&amp;P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5" tint="0.39997558519241921"/>
  </sheetPr>
  <dimension ref="A2:AMR33"/>
  <sheetViews>
    <sheetView showZeros="0" view="pageBreakPreview" zoomScale="60" zoomScaleNormal="50" workbookViewId="0">
      <selection activeCell="R19" sqref="R19"/>
    </sheetView>
  </sheetViews>
  <sheetFormatPr defaultColWidth="9.140625" defaultRowHeight="15"/>
  <cols>
    <col min="1" max="1" width="4.140625" style="34" customWidth="1"/>
    <col min="2" max="2" width="5.28515625" style="35" customWidth="1"/>
    <col min="3" max="3" width="64.7109375" style="34" customWidth="1"/>
    <col min="4" max="4" width="16.5703125" style="34" customWidth="1"/>
    <col min="5" max="5" width="9.7109375" style="34" customWidth="1"/>
    <col min="6" max="17" width="3.42578125" style="34" customWidth="1"/>
    <col min="18" max="18" width="15.42578125" style="34" customWidth="1"/>
    <col min="19" max="19" width="8" style="34" customWidth="1"/>
    <col min="20" max="20" width="11.140625" style="34" customWidth="1"/>
    <col min="21" max="21" width="12.28515625" style="34" customWidth="1"/>
    <col min="22" max="22" width="9.85546875" style="34" customWidth="1"/>
    <col min="23" max="1028" width="9.140625" style="34"/>
    <col min="1029" max="16384" width="9.140625" style="103"/>
  </cols>
  <sheetData>
    <row r="2" spans="2:28 1029:1032" s="34" customFormat="1" ht="12" customHeight="1">
      <c r="B2" s="441" t="s">
        <v>135</v>
      </c>
      <c r="C2" s="441"/>
      <c r="D2" s="441"/>
      <c r="E2" s="441"/>
      <c r="F2" s="441"/>
      <c r="G2" s="441"/>
      <c r="H2" s="441"/>
      <c r="I2" s="441"/>
      <c r="J2" s="441"/>
      <c r="K2" s="441"/>
      <c r="L2" s="441"/>
      <c r="M2" s="441"/>
      <c r="N2" s="441"/>
      <c r="O2" s="441"/>
      <c r="P2" s="441"/>
      <c r="Q2" s="441"/>
      <c r="R2" s="441"/>
      <c r="S2" s="441"/>
      <c r="AMO2" s="103"/>
      <c r="AMP2" s="103"/>
      <c r="AMQ2" s="103"/>
      <c r="AMR2" s="103"/>
    </row>
    <row r="3" spans="2:28 1029:1032" s="34" customFormat="1" ht="12" customHeight="1">
      <c r="B3" s="441"/>
      <c r="C3" s="441"/>
      <c r="D3" s="441"/>
      <c r="E3" s="441"/>
      <c r="F3" s="441"/>
      <c r="G3" s="441"/>
      <c r="H3" s="441"/>
      <c r="I3" s="441"/>
      <c r="J3" s="441"/>
      <c r="K3" s="441"/>
      <c r="L3" s="441"/>
      <c r="M3" s="441"/>
      <c r="N3" s="441"/>
      <c r="O3" s="441"/>
      <c r="P3" s="441"/>
      <c r="Q3" s="441"/>
      <c r="R3" s="441"/>
      <c r="S3" s="441"/>
      <c r="AMO3" s="103"/>
      <c r="AMP3" s="103"/>
      <c r="AMQ3" s="103"/>
      <c r="AMR3" s="103"/>
    </row>
    <row r="4" spans="2:28 1029:1032" s="34" customFormat="1" ht="12" customHeight="1">
      <c r="B4" s="441" t="str">
        <f>Resumo!$C$4</f>
        <v>PRIMEIRA ETAPA DA AMPLIAÇÃO DA ETA 3 CAPIM FINO</v>
      </c>
      <c r="C4" s="441"/>
      <c r="D4" s="441"/>
      <c r="E4" s="441"/>
      <c r="F4" s="441"/>
      <c r="G4" s="441"/>
      <c r="H4" s="441"/>
      <c r="I4" s="441"/>
      <c r="J4" s="441"/>
      <c r="K4" s="441"/>
      <c r="L4" s="441"/>
      <c r="M4" s="441"/>
      <c r="N4" s="441"/>
      <c r="O4" s="441"/>
      <c r="P4" s="441"/>
      <c r="Q4" s="441"/>
      <c r="R4" s="441"/>
      <c r="S4" s="441"/>
      <c r="AMO4" s="103"/>
      <c r="AMP4" s="103"/>
      <c r="AMQ4" s="103"/>
      <c r="AMR4" s="103"/>
    </row>
    <row r="5" spans="2:28 1029:1032" s="34" customFormat="1" ht="12" customHeight="1">
      <c r="B5" s="441"/>
      <c r="C5" s="441"/>
      <c r="D5" s="441"/>
      <c r="E5" s="441"/>
      <c r="F5" s="441"/>
      <c r="G5" s="441"/>
      <c r="H5" s="441"/>
      <c r="I5" s="441"/>
      <c r="J5" s="441"/>
      <c r="K5" s="441"/>
      <c r="L5" s="441"/>
      <c r="M5" s="441"/>
      <c r="N5" s="441"/>
      <c r="O5" s="441"/>
      <c r="P5" s="441"/>
      <c r="Q5" s="441"/>
      <c r="R5" s="441"/>
      <c r="S5" s="441"/>
      <c r="X5" s="49"/>
      <c r="Y5" s="49"/>
      <c r="Z5" s="49"/>
      <c r="AA5" s="49"/>
      <c r="AB5" s="49"/>
      <c r="AMO5" s="103"/>
      <c r="AMP5" s="103"/>
      <c r="AMQ5" s="103"/>
      <c r="AMR5" s="103"/>
    </row>
    <row r="6" spans="2:28 1029:1032" s="34" customFormat="1" ht="12" customHeight="1">
      <c r="B6" s="441" t="str">
        <f>Resumo!$C$5</f>
        <v>PRODUTO 1.8 - INSTALAÇÃO DAS COMPORTAS NO CANAL DE ÁGUA COAGULADA E DAS MALHAS DE AÇO PARA MISTURA RÁPIDA</v>
      </c>
      <c r="C6" s="441"/>
      <c r="D6" s="441"/>
      <c r="E6" s="441"/>
      <c r="F6" s="441"/>
      <c r="G6" s="441"/>
      <c r="H6" s="441"/>
      <c r="I6" s="441"/>
      <c r="J6" s="441"/>
      <c r="K6" s="441"/>
      <c r="L6" s="441"/>
      <c r="M6" s="441"/>
      <c r="N6" s="441"/>
      <c r="O6" s="441"/>
      <c r="P6" s="441"/>
      <c r="Q6" s="441"/>
      <c r="R6" s="441"/>
      <c r="S6" s="441"/>
      <c r="AMO6" s="103"/>
      <c r="AMP6" s="103"/>
      <c r="AMQ6" s="103"/>
      <c r="AMR6" s="103"/>
    </row>
    <row r="7" spans="2:28 1029:1032" s="34" customFormat="1" ht="12" customHeight="1">
      <c r="B7" s="441"/>
      <c r="C7" s="441"/>
      <c r="D7" s="441"/>
      <c r="E7" s="441"/>
      <c r="F7" s="441"/>
      <c r="G7" s="441"/>
      <c r="H7" s="441"/>
      <c r="I7" s="441"/>
      <c r="J7" s="441"/>
      <c r="K7" s="441"/>
      <c r="L7" s="441"/>
      <c r="M7" s="441"/>
      <c r="N7" s="441"/>
      <c r="O7" s="441"/>
      <c r="P7" s="441"/>
      <c r="Q7" s="441"/>
      <c r="R7" s="441"/>
      <c r="S7" s="441"/>
      <c r="AMO7" s="103"/>
      <c r="AMP7" s="103"/>
      <c r="AMQ7" s="103"/>
      <c r="AMR7" s="103"/>
    </row>
    <row r="8" spans="2:28 1029:1032" s="34" customFormat="1" ht="12" customHeight="1" thickBot="1">
      <c r="B8" s="442" t="s">
        <v>27</v>
      </c>
      <c r="C8" s="443" t="s">
        <v>28</v>
      </c>
      <c r="D8" s="442" t="s">
        <v>29</v>
      </c>
      <c r="E8" s="442" t="s">
        <v>136</v>
      </c>
      <c r="F8" s="431" t="s">
        <v>30</v>
      </c>
      <c r="G8" s="431"/>
      <c r="H8" s="431"/>
      <c r="I8" s="431"/>
      <c r="J8" s="431" t="s">
        <v>30</v>
      </c>
      <c r="K8" s="431"/>
      <c r="L8" s="431"/>
      <c r="M8" s="431"/>
      <c r="N8" s="431" t="s">
        <v>30</v>
      </c>
      <c r="O8" s="431"/>
      <c r="P8" s="431"/>
      <c r="Q8" s="431"/>
      <c r="R8" s="444" t="s">
        <v>137</v>
      </c>
      <c r="S8" s="444" t="s">
        <v>138</v>
      </c>
      <c r="AMO8" s="103"/>
      <c r="AMP8" s="103"/>
      <c r="AMQ8" s="103"/>
      <c r="AMR8" s="103"/>
    </row>
    <row r="9" spans="2:28 1029:1032" s="34" customFormat="1" ht="15" customHeight="1" thickBot="1">
      <c r="B9" s="442"/>
      <c r="C9" s="443"/>
      <c r="D9" s="442"/>
      <c r="E9" s="442"/>
      <c r="F9" s="431"/>
      <c r="G9" s="431"/>
      <c r="H9" s="431"/>
      <c r="I9" s="431"/>
      <c r="J9" s="431"/>
      <c r="K9" s="431"/>
      <c r="L9" s="431"/>
      <c r="M9" s="431"/>
      <c r="N9" s="431"/>
      <c r="O9" s="431"/>
      <c r="P9" s="431"/>
      <c r="Q9" s="431"/>
      <c r="R9" s="444"/>
      <c r="S9" s="444"/>
      <c r="AMO9" s="103"/>
      <c r="AMP9" s="103"/>
      <c r="AMQ9" s="103"/>
      <c r="AMR9" s="103"/>
    </row>
    <row r="10" spans="2:28 1029:1032" s="34" customFormat="1" ht="15.75" customHeight="1" thickBot="1">
      <c r="B10" s="442"/>
      <c r="C10" s="443"/>
      <c r="D10" s="442"/>
      <c r="E10" s="442"/>
      <c r="F10" s="428" t="s">
        <v>33</v>
      </c>
      <c r="G10" s="428"/>
      <c r="H10" s="428"/>
      <c r="I10" s="428"/>
      <c r="J10" s="428" t="s">
        <v>145</v>
      </c>
      <c r="K10" s="428"/>
      <c r="L10" s="428"/>
      <c r="M10" s="428"/>
      <c r="N10" s="428" t="s">
        <v>146</v>
      </c>
      <c r="O10" s="428"/>
      <c r="P10" s="428"/>
      <c r="Q10" s="428"/>
      <c r="R10" s="305" t="s">
        <v>139</v>
      </c>
      <c r="S10" s="306" t="s">
        <v>140</v>
      </c>
      <c r="AMO10" s="103"/>
      <c r="AMP10" s="103"/>
      <c r="AMQ10" s="103"/>
      <c r="AMR10" s="103"/>
    </row>
    <row r="11" spans="2:28 1029:1032" s="34" customFormat="1" ht="13.5" customHeight="1">
      <c r="B11" s="420"/>
      <c r="C11" s="420" t="s">
        <v>141</v>
      </c>
      <c r="D11" s="438">
        <f>Resumo!$H$25</f>
        <v>886110.67</v>
      </c>
      <c r="E11" s="439">
        <v>12</v>
      </c>
      <c r="F11" s="440">
        <f>SUM(F14:I19)</f>
        <v>391523.77500000002</v>
      </c>
      <c r="G11" s="440"/>
      <c r="H11" s="440"/>
      <c r="I11" s="440"/>
      <c r="J11" s="440">
        <f>SUM(J14:M19)</f>
        <v>391523.77500000002</v>
      </c>
      <c r="K11" s="440"/>
      <c r="L11" s="440"/>
      <c r="M11" s="440"/>
      <c r="N11" s="440">
        <f>SUM(N14:Q19)</f>
        <v>103063.12</v>
      </c>
      <c r="O11" s="440"/>
      <c r="P11" s="440"/>
      <c r="Q11" s="440"/>
      <c r="R11" s="434">
        <f>SUM(F11:Q11)</f>
        <v>886110.67</v>
      </c>
      <c r="S11" s="435">
        <f>SUM(F12:Q12)</f>
        <v>1</v>
      </c>
      <c r="AMO11" s="103"/>
      <c r="AMP11" s="103"/>
      <c r="AMQ11" s="103"/>
      <c r="AMR11" s="103"/>
    </row>
    <row r="12" spans="2:28 1029:1032" s="34" customFormat="1" ht="13.5" customHeight="1">
      <c r="B12" s="420"/>
      <c r="C12" s="420"/>
      <c r="D12" s="438"/>
      <c r="E12" s="439"/>
      <c r="F12" s="436">
        <f>F11/$D11</f>
        <v>0.44184523249223484</v>
      </c>
      <c r="G12" s="436"/>
      <c r="H12" s="436"/>
      <c r="I12" s="436"/>
      <c r="J12" s="436">
        <f>J11/$D11</f>
        <v>0.44184523249223484</v>
      </c>
      <c r="K12" s="436"/>
      <c r="L12" s="436"/>
      <c r="M12" s="436"/>
      <c r="N12" s="436">
        <f>N11/$D11</f>
        <v>0.11630953501553028</v>
      </c>
      <c r="O12" s="436"/>
      <c r="P12" s="436"/>
      <c r="Q12" s="436"/>
      <c r="R12" s="434"/>
      <c r="S12" s="434"/>
      <c r="T12" s="36">
        <f>R11-D11</f>
        <v>0</v>
      </c>
      <c r="AMO12" s="103"/>
      <c r="AMP12" s="103"/>
      <c r="AMQ12" s="103"/>
      <c r="AMR12" s="103"/>
    </row>
    <row r="13" spans="2:28 1029:1032" s="34" customFormat="1" ht="13.5" customHeight="1">
      <c r="B13" s="420"/>
      <c r="C13" s="420"/>
      <c r="D13" s="438"/>
      <c r="E13" s="439"/>
      <c r="F13" s="436">
        <f>F11/$D$19</f>
        <v>0.44184523249223484</v>
      </c>
      <c r="G13" s="436"/>
      <c r="H13" s="436"/>
      <c r="I13" s="436"/>
      <c r="J13" s="436">
        <f>J11/$D$19</f>
        <v>0.44184523249223484</v>
      </c>
      <c r="K13" s="436"/>
      <c r="L13" s="436"/>
      <c r="M13" s="436"/>
      <c r="N13" s="436">
        <f>N11/$D$19</f>
        <v>0.11630953501553028</v>
      </c>
      <c r="O13" s="436"/>
      <c r="P13" s="436"/>
      <c r="Q13" s="436"/>
      <c r="R13" s="434"/>
      <c r="S13" s="434"/>
      <c r="AMO13" s="103"/>
      <c r="AMP13" s="103"/>
      <c r="AMQ13" s="103"/>
      <c r="AMR13" s="103"/>
    </row>
    <row r="14" spans="2:28 1029:1032" s="34" customFormat="1" ht="24.95" customHeight="1">
      <c r="B14" s="307">
        <f>Resumo!$B$10</f>
        <v>1</v>
      </c>
      <c r="C14" s="308" t="str">
        <f>CONCATENATE(Resumo!$C$10,Resumo!$L$11,Resumo!$C$11)</f>
        <v>OPERAÇÃO E MANUTENÇÃO DO CANTEIRO DE OBRAS--OBRAS CIVIS E SERVIÇOS</v>
      </c>
      <c r="D14" s="309">
        <f>'OS-Op Canteiro'!$K$24</f>
        <v>1629.36</v>
      </c>
      <c r="E14" s="310">
        <v>12</v>
      </c>
      <c r="F14" s="311">
        <f t="shared" ref="F14:Q18" si="0">$D14/$E14</f>
        <v>135.78</v>
      </c>
      <c r="G14" s="312">
        <f t="shared" si="0"/>
        <v>135.78</v>
      </c>
      <c r="H14" s="312">
        <f t="shared" si="0"/>
        <v>135.78</v>
      </c>
      <c r="I14" s="313">
        <f t="shared" si="0"/>
        <v>135.78</v>
      </c>
      <c r="J14" s="311">
        <f t="shared" si="0"/>
        <v>135.78</v>
      </c>
      <c r="K14" s="312">
        <f t="shared" si="0"/>
        <v>135.78</v>
      </c>
      <c r="L14" s="312">
        <f t="shared" si="0"/>
        <v>135.78</v>
      </c>
      <c r="M14" s="313">
        <f t="shared" si="0"/>
        <v>135.78</v>
      </c>
      <c r="N14" s="311">
        <f t="shared" si="0"/>
        <v>135.78</v>
      </c>
      <c r="O14" s="312">
        <f t="shared" si="0"/>
        <v>135.78</v>
      </c>
      <c r="P14" s="312">
        <f t="shared" si="0"/>
        <v>135.78</v>
      </c>
      <c r="Q14" s="313">
        <f t="shared" si="0"/>
        <v>135.78</v>
      </c>
      <c r="R14" s="309">
        <f t="shared" ref="R14:R18" si="1">SUM(F14:Q14)</f>
        <v>1629.36</v>
      </c>
      <c r="S14" s="314">
        <f t="shared" ref="S14:S18" si="2">(D14/$D$11)</f>
        <v>1.8387770909022005E-3</v>
      </c>
      <c r="AMO14" s="103"/>
      <c r="AMP14" s="103"/>
      <c r="AMQ14" s="103"/>
      <c r="AMR14" s="103"/>
    </row>
    <row r="15" spans="2:28 1029:1032" s="34" customFormat="1" ht="24.95" customHeight="1">
      <c r="B15" s="307">
        <f>Resumo!$B$13</f>
        <v>2</v>
      </c>
      <c r="C15" s="308" t="str">
        <f>CONCATENATE(Resumo!$C$13,Resumo!$L$14,Resumo!$C$14)</f>
        <v>CAIXAS DE DISTRIBUIÇÃO DE ÁGUA COAGULADA--OBRAS CIVIS E SERVIÇOS</v>
      </c>
      <c r="D15" s="309">
        <f>'OS-Cx Dist Água Coagulada'!$K$20</f>
        <v>83514.2</v>
      </c>
      <c r="E15" s="310">
        <v>4</v>
      </c>
      <c r="F15" s="311"/>
      <c r="G15" s="312"/>
      <c r="H15" s="312"/>
      <c r="I15" s="313"/>
      <c r="J15" s="311"/>
      <c r="K15" s="312"/>
      <c r="L15" s="312"/>
      <c r="M15" s="313"/>
      <c r="N15" s="311">
        <f t="shared" si="0"/>
        <v>20878.55</v>
      </c>
      <c r="O15" s="312">
        <f t="shared" si="0"/>
        <v>20878.55</v>
      </c>
      <c r="P15" s="312">
        <f t="shared" si="0"/>
        <v>20878.55</v>
      </c>
      <c r="Q15" s="313">
        <f t="shared" si="0"/>
        <v>20878.55</v>
      </c>
      <c r="R15" s="309">
        <f t="shared" si="1"/>
        <v>83514.2</v>
      </c>
      <c r="S15" s="314">
        <f t="shared" si="2"/>
        <v>9.424804691720956E-2</v>
      </c>
      <c r="AMO15" s="103"/>
      <c r="AMP15" s="103"/>
      <c r="AMQ15" s="103"/>
      <c r="AMR15" s="103"/>
    </row>
    <row r="16" spans="2:28 1029:1032" s="34" customFormat="1" ht="24.95" customHeight="1">
      <c r="B16" s="307">
        <f>Resumo!$B$16</f>
        <v>3</v>
      </c>
      <c r="C16" s="308" t="str">
        <f>CONCATENATE(Resumo!$C$16,Resumo!$L$17,Resumo!$C$17)</f>
        <v>CAIXAS DE DISTRIBUIÇÃO DE ÁGUA COAGULADA--MATERIAIS E EQUIPAMENTOS</v>
      </c>
      <c r="D16" s="309">
        <f>'ME-Cx Dist Água Coagulada'!$K$21</f>
        <v>677710.14999999991</v>
      </c>
      <c r="E16" s="310">
        <v>8</v>
      </c>
      <c r="F16" s="311">
        <f t="shared" si="0"/>
        <v>84713.768749999988</v>
      </c>
      <c r="G16" s="312">
        <f t="shared" si="0"/>
        <v>84713.768749999988</v>
      </c>
      <c r="H16" s="312">
        <f t="shared" si="0"/>
        <v>84713.768749999988</v>
      </c>
      <c r="I16" s="313">
        <f t="shared" si="0"/>
        <v>84713.768749999988</v>
      </c>
      <c r="J16" s="311">
        <f t="shared" si="0"/>
        <v>84713.768749999988</v>
      </c>
      <c r="K16" s="312">
        <f t="shared" si="0"/>
        <v>84713.768749999988</v>
      </c>
      <c r="L16" s="312">
        <f t="shared" si="0"/>
        <v>84713.768749999988</v>
      </c>
      <c r="M16" s="313">
        <f t="shared" si="0"/>
        <v>84713.768749999988</v>
      </c>
      <c r="N16" s="311"/>
      <c r="O16" s="312"/>
      <c r="P16" s="312"/>
      <c r="Q16" s="313"/>
      <c r="R16" s="309">
        <f t="shared" si="1"/>
        <v>677710.14999999991</v>
      </c>
      <c r="S16" s="314">
        <f t="shared" si="2"/>
        <v>0.76481434311134056</v>
      </c>
      <c r="AMO16" s="103"/>
      <c r="AMP16" s="103"/>
      <c r="AMQ16" s="103"/>
      <c r="AMR16" s="103"/>
    </row>
    <row r="17" spans="2:22 1029:1032" s="34" customFormat="1" ht="24.95" customHeight="1">
      <c r="B17" s="307">
        <f>Resumo!$B$19</f>
        <v>4</v>
      </c>
      <c r="C17" s="308" t="str">
        <f>CONCATENATE(Resumo!$C$19,Resumo!$L$20,Resumo!$C$20)</f>
        <v>UNIDADE DE MISTURA RÁPIDA--OBRAS CIVIS E SERVIÇOS</v>
      </c>
      <c r="D17" s="309">
        <f>'OS-Unid Mistura Rápida'!$K$20</f>
        <v>19005.8</v>
      </c>
      <c r="E17" s="310">
        <v>4</v>
      </c>
      <c r="F17" s="311"/>
      <c r="G17" s="312"/>
      <c r="H17" s="312"/>
      <c r="I17" s="313"/>
      <c r="J17" s="311"/>
      <c r="K17" s="312"/>
      <c r="L17" s="312"/>
      <c r="M17" s="313"/>
      <c r="N17" s="311">
        <f t="shared" si="0"/>
        <v>4751.45</v>
      </c>
      <c r="O17" s="312">
        <f t="shared" si="0"/>
        <v>4751.45</v>
      </c>
      <c r="P17" s="312">
        <f t="shared" si="0"/>
        <v>4751.45</v>
      </c>
      <c r="Q17" s="313">
        <f t="shared" si="0"/>
        <v>4751.45</v>
      </c>
      <c r="R17" s="309">
        <f t="shared" si="1"/>
        <v>19005.8</v>
      </c>
      <c r="S17" s="314">
        <f t="shared" si="2"/>
        <v>2.144856240135332E-2</v>
      </c>
      <c r="AMO17" s="103"/>
      <c r="AMP17" s="103"/>
      <c r="AMQ17" s="103"/>
      <c r="AMR17" s="103"/>
    </row>
    <row r="18" spans="2:22 1029:1032" s="34" customFormat="1" ht="24.95" customHeight="1">
      <c r="B18" s="307">
        <f>Resumo!$B$22</f>
        <v>5</v>
      </c>
      <c r="C18" s="308" t="str">
        <f>CONCATENATE(Resumo!$C$22,Resumo!$L$23,Resumo!$C$23)</f>
        <v>UNIDADE DE MISTURA RÁPIDA--MATERIAIS E EQUIPAMENTOS</v>
      </c>
      <c r="D18" s="309">
        <f>'ME-Unid Mistura Rápida'!$K$20</f>
        <v>104251.16</v>
      </c>
      <c r="E18" s="310">
        <v>8</v>
      </c>
      <c r="F18" s="311">
        <f t="shared" si="0"/>
        <v>13031.395</v>
      </c>
      <c r="G18" s="312">
        <f t="shared" si="0"/>
        <v>13031.395</v>
      </c>
      <c r="H18" s="312">
        <f t="shared" si="0"/>
        <v>13031.395</v>
      </c>
      <c r="I18" s="313">
        <f t="shared" si="0"/>
        <v>13031.395</v>
      </c>
      <c r="J18" s="311">
        <f t="shared" si="0"/>
        <v>13031.395</v>
      </c>
      <c r="K18" s="312">
        <f t="shared" si="0"/>
        <v>13031.395</v>
      </c>
      <c r="L18" s="312">
        <f t="shared" si="0"/>
        <v>13031.395</v>
      </c>
      <c r="M18" s="313">
        <f t="shared" si="0"/>
        <v>13031.395</v>
      </c>
      <c r="N18" s="311"/>
      <c r="O18" s="312"/>
      <c r="P18" s="312"/>
      <c r="Q18" s="313"/>
      <c r="R18" s="309">
        <f t="shared" si="1"/>
        <v>104251.16000000002</v>
      </c>
      <c r="S18" s="314">
        <f t="shared" si="2"/>
        <v>0.1176502704791942</v>
      </c>
      <c r="AMO18" s="103"/>
      <c r="AMP18" s="103"/>
      <c r="AMQ18" s="103"/>
      <c r="AMR18" s="103"/>
    </row>
    <row r="19" spans="2:22 1029:1032" s="34" customFormat="1" ht="18" customHeight="1" thickBot="1">
      <c r="B19" s="418" t="s">
        <v>35</v>
      </c>
      <c r="C19" s="418"/>
      <c r="D19" s="315">
        <f>SUM(D14:D18)</f>
        <v>886110.67</v>
      </c>
      <c r="E19" s="46"/>
      <c r="F19" s="437"/>
      <c r="G19" s="437"/>
      <c r="H19" s="437"/>
      <c r="I19" s="437"/>
      <c r="J19" s="437"/>
      <c r="K19" s="437"/>
      <c r="L19" s="437"/>
      <c r="M19" s="437"/>
      <c r="N19" s="437"/>
      <c r="O19" s="437"/>
      <c r="P19" s="437"/>
      <c r="Q19" s="437"/>
      <c r="R19" s="316">
        <f>SUM(R14:R18)</f>
        <v>886110.67</v>
      </c>
      <c r="S19" s="317">
        <f>IF(AND(SUM(S14:S18)=1),1,"não OK")</f>
        <v>1</v>
      </c>
      <c r="T19" s="36">
        <f>R19-R11</f>
        <v>0</v>
      </c>
      <c r="U19" s="36">
        <f>R19-D19</f>
        <v>0</v>
      </c>
      <c r="V19" s="36">
        <f>R11-D11</f>
        <v>0</v>
      </c>
    </row>
    <row r="20" spans="2:22 1029:1032" s="49" customFormat="1" ht="15" customHeight="1">
      <c r="B20" s="410" t="s">
        <v>36</v>
      </c>
      <c r="C20" s="410"/>
      <c r="D20" s="50"/>
      <c r="E20" s="51"/>
      <c r="F20" s="430">
        <f>F11</f>
        <v>391523.77500000002</v>
      </c>
      <c r="G20" s="430"/>
      <c r="H20" s="430"/>
      <c r="I20" s="430"/>
      <c r="J20" s="430">
        <f>J11</f>
        <v>391523.77500000002</v>
      </c>
      <c r="K20" s="430"/>
      <c r="L20" s="430"/>
      <c r="M20" s="430"/>
      <c r="N20" s="430">
        <f>N11</f>
        <v>103063.12</v>
      </c>
      <c r="O20" s="430"/>
      <c r="P20" s="430"/>
      <c r="Q20" s="430"/>
      <c r="R20" s="52"/>
      <c r="S20" s="53"/>
    </row>
    <row r="21" spans="2:22 1029:1032" s="49" customFormat="1" ht="15" customHeight="1">
      <c r="B21" s="431" t="s">
        <v>37</v>
      </c>
      <c r="C21" s="431"/>
      <c r="D21" s="318"/>
      <c r="E21" s="318"/>
      <c r="F21" s="432">
        <f>F20/$D19</f>
        <v>0.44184523249223484</v>
      </c>
      <c r="G21" s="432"/>
      <c r="H21" s="432"/>
      <c r="I21" s="432"/>
      <c r="J21" s="432">
        <f>J20/$D19</f>
        <v>0.44184523249223484</v>
      </c>
      <c r="K21" s="432"/>
      <c r="L21" s="432"/>
      <c r="M21" s="432"/>
      <c r="N21" s="432">
        <f>N20/$D19</f>
        <v>0.11630953501553028</v>
      </c>
      <c r="O21" s="432"/>
      <c r="P21" s="432"/>
      <c r="Q21" s="432"/>
      <c r="R21" s="55"/>
      <c r="S21" s="55"/>
    </row>
    <row r="22" spans="2:22 1029:1032" s="49" customFormat="1" ht="15" customHeight="1">
      <c r="B22" s="431" t="s">
        <v>38</v>
      </c>
      <c r="C22" s="431"/>
      <c r="D22" s="319"/>
      <c r="E22" s="320"/>
      <c r="F22" s="433">
        <f>F20</f>
        <v>391523.77500000002</v>
      </c>
      <c r="G22" s="433"/>
      <c r="H22" s="433"/>
      <c r="I22" s="433"/>
      <c r="J22" s="433">
        <f>J20+F22</f>
        <v>783047.55</v>
      </c>
      <c r="K22" s="433"/>
      <c r="L22" s="433"/>
      <c r="M22" s="433"/>
      <c r="N22" s="433">
        <f>N20+J22</f>
        <v>886110.67</v>
      </c>
      <c r="O22" s="433"/>
      <c r="P22" s="433"/>
      <c r="Q22" s="433"/>
      <c r="R22" s="55"/>
      <c r="S22" s="55"/>
    </row>
    <row r="23" spans="2:22 1029:1032" s="49" customFormat="1" ht="15" customHeight="1" thickBot="1">
      <c r="B23" s="428" t="s">
        <v>39</v>
      </c>
      <c r="C23" s="428"/>
      <c r="D23" s="321"/>
      <c r="E23" s="322"/>
      <c r="F23" s="429">
        <f>F21</f>
        <v>0.44184523249223484</v>
      </c>
      <c r="G23" s="429"/>
      <c r="H23" s="429"/>
      <c r="I23" s="429"/>
      <c r="J23" s="429">
        <f>J21+F23</f>
        <v>0.88369046498446968</v>
      </c>
      <c r="K23" s="429"/>
      <c r="L23" s="429"/>
      <c r="M23" s="429"/>
      <c r="N23" s="429">
        <f>N21+J23</f>
        <v>1</v>
      </c>
      <c r="O23" s="429"/>
      <c r="P23" s="429"/>
      <c r="Q23" s="429"/>
      <c r="R23" s="55"/>
      <c r="S23" s="55"/>
    </row>
    <row r="24" spans="2:22 1029:1032" s="34" customFormat="1" ht="12">
      <c r="B24" s="35"/>
      <c r="R24" s="60"/>
      <c r="S24" s="60"/>
    </row>
    <row r="25" spans="2:22 1029:1032" s="34" customFormat="1" ht="12">
      <c r="B25" s="35"/>
      <c r="R25" s="60"/>
      <c r="S25" s="60"/>
      <c r="U25" s="61"/>
    </row>
    <row r="26" spans="2:22 1029:1032" s="1" customFormat="1" ht="21" customHeight="1">
      <c r="B26" s="62"/>
      <c r="D26" s="63"/>
      <c r="U26" s="64"/>
    </row>
    <row r="27" spans="2:22 1029:1032" s="34" customFormat="1" ht="15.75">
      <c r="B27" s="35"/>
      <c r="C27" s="65"/>
      <c r="D27" s="66">
        <f>D11-D19</f>
        <v>0</v>
      </c>
    </row>
    <row r="28" spans="2:22 1029:1032" s="34" customFormat="1" ht="12">
      <c r="B28" s="35"/>
      <c r="C28" s="65"/>
      <c r="D28" s="65"/>
      <c r="U28" s="67"/>
    </row>
    <row r="29" spans="2:22 1029:1032" s="34" customFormat="1" ht="12">
      <c r="B29" s="35"/>
      <c r="C29" s="65"/>
      <c r="D29" s="65"/>
    </row>
    <row r="30" spans="2:22 1029:1032" s="34" customFormat="1" ht="12">
      <c r="B30" s="35"/>
      <c r="C30" s="65"/>
      <c r="D30" s="65"/>
    </row>
    <row r="31" spans="2:22 1029:1032" s="34" customFormat="1" ht="12">
      <c r="B31" s="35"/>
      <c r="C31" s="65"/>
      <c r="D31" s="65"/>
    </row>
    <row r="32" spans="2:22 1029:1032" s="34" customFormat="1" ht="12">
      <c r="B32" s="35"/>
      <c r="C32" s="65"/>
      <c r="D32" s="65"/>
      <c r="S32" s="68"/>
    </row>
    <row r="33" spans="2:4" s="34" customFormat="1" ht="12">
      <c r="B33" s="35"/>
      <c r="C33" s="65"/>
      <c r="D33" s="65"/>
    </row>
  </sheetData>
  <mergeCells count="50">
    <mergeCell ref="J20:M20"/>
    <mergeCell ref="J21:M21"/>
    <mergeCell ref="J22:M22"/>
    <mergeCell ref="J23:M23"/>
    <mergeCell ref="N8:Q9"/>
    <mergeCell ref="N10:Q10"/>
    <mergeCell ref="N11:Q11"/>
    <mergeCell ref="N12:Q12"/>
    <mergeCell ref="N13:Q13"/>
    <mergeCell ref="N19:Q19"/>
    <mergeCell ref="N20:Q20"/>
    <mergeCell ref="N21:Q21"/>
    <mergeCell ref="N22:Q22"/>
    <mergeCell ref="N23:Q23"/>
    <mergeCell ref="B2:S3"/>
    <mergeCell ref="B4:S5"/>
    <mergeCell ref="B6:S7"/>
    <mergeCell ref="B8:B10"/>
    <mergeCell ref="C8:C10"/>
    <mergeCell ref="D8:D10"/>
    <mergeCell ref="E8:E10"/>
    <mergeCell ref="F8:I9"/>
    <mergeCell ref="R8:R9"/>
    <mergeCell ref="S8:S9"/>
    <mergeCell ref="F10:I10"/>
    <mergeCell ref="J8:M9"/>
    <mergeCell ref="J10:M10"/>
    <mergeCell ref="R11:R13"/>
    <mergeCell ref="S11:S13"/>
    <mergeCell ref="F12:I12"/>
    <mergeCell ref="F13:I13"/>
    <mergeCell ref="B19:C19"/>
    <mergeCell ref="F19:I19"/>
    <mergeCell ref="B11:B13"/>
    <mergeCell ref="C11:C13"/>
    <mergeCell ref="D11:D13"/>
    <mergeCell ref="E11:E13"/>
    <mergeCell ref="F11:I11"/>
    <mergeCell ref="J11:M11"/>
    <mergeCell ref="J12:M12"/>
    <mergeCell ref="J13:M13"/>
    <mergeCell ref="J19:M19"/>
    <mergeCell ref="B23:C23"/>
    <mergeCell ref="F23:I23"/>
    <mergeCell ref="B20:C20"/>
    <mergeCell ref="F20:I20"/>
    <mergeCell ref="B21:C21"/>
    <mergeCell ref="F21:I21"/>
    <mergeCell ref="B22:C22"/>
    <mergeCell ref="F22:I22"/>
  </mergeCells>
  <conditionalFormatting sqref="F15:I15">
    <cfRule type="expression" dxfId="16" priority="19">
      <formula>LEN(TRIM(F15))&gt;0</formula>
    </cfRule>
  </conditionalFormatting>
  <conditionalFormatting sqref="F16:I16">
    <cfRule type="expression" dxfId="15" priority="18">
      <formula>LEN(TRIM(F16))&gt;0</formula>
    </cfRule>
  </conditionalFormatting>
  <conditionalFormatting sqref="F17:I17">
    <cfRule type="expression" dxfId="14" priority="17">
      <formula>LEN(TRIM(F17))&gt;0</formula>
    </cfRule>
  </conditionalFormatting>
  <conditionalFormatting sqref="F18:I18">
    <cfRule type="expression" dxfId="13" priority="16">
      <formula>LEN(TRIM(F18))&gt;0</formula>
    </cfRule>
  </conditionalFormatting>
  <conditionalFormatting sqref="J15:M15">
    <cfRule type="expression" dxfId="12" priority="15">
      <formula>LEN(TRIM(J15))&gt;0</formula>
    </cfRule>
  </conditionalFormatting>
  <conditionalFormatting sqref="J16:K16">
    <cfRule type="expression" dxfId="11" priority="14">
      <formula>LEN(TRIM(J16))&gt;0</formula>
    </cfRule>
  </conditionalFormatting>
  <conditionalFormatting sqref="J17:M17">
    <cfRule type="expression" dxfId="10" priority="13">
      <formula>LEN(TRIM(J17))&gt;0</formula>
    </cfRule>
  </conditionalFormatting>
  <conditionalFormatting sqref="J18:K18">
    <cfRule type="expression" dxfId="9" priority="12">
      <formula>LEN(TRIM(J18))&gt;0</formula>
    </cfRule>
  </conditionalFormatting>
  <conditionalFormatting sqref="N15:Q15">
    <cfRule type="expression" dxfId="8" priority="11">
      <formula>LEN(TRIM(N15))&gt;0</formula>
    </cfRule>
  </conditionalFormatting>
  <conditionalFormatting sqref="N16:Q16">
    <cfRule type="expression" dxfId="7" priority="10">
      <formula>LEN(TRIM(N16))&gt;0</formula>
    </cfRule>
  </conditionalFormatting>
  <conditionalFormatting sqref="N18:Q18">
    <cfRule type="expression" dxfId="6" priority="7">
      <formula>LEN(TRIM(N18))&gt;0</formula>
    </cfRule>
  </conditionalFormatting>
  <conditionalFormatting sqref="N17:Q17">
    <cfRule type="expression" dxfId="5" priority="6">
      <formula>LEN(TRIM(N17))&gt;0</formula>
    </cfRule>
  </conditionalFormatting>
  <conditionalFormatting sqref="L16:M16">
    <cfRule type="expression" dxfId="4" priority="5">
      <formula>LEN(TRIM(L16))&gt;0</formula>
    </cfRule>
  </conditionalFormatting>
  <conditionalFormatting sqref="L18:M18">
    <cfRule type="expression" dxfId="3" priority="4">
      <formula>LEN(TRIM(L18))&gt;0</formula>
    </cfRule>
  </conditionalFormatting>
  <conditionalFormatting sqref="F14:I14">
    <cfRule type="expression" dxfId="2" priority="3">
      <formula>LEN(TRIM(F14))&gt;0</formula>
    </cfRule>
  </conditionalFormatting>
  <conditionalFormatting sqref="J14:M14">
    <cfRule type="expression" dxfId="1" priority="2">
      <formula>LEN(TRIM(J14))&gt;0</formula>
    </cfRule>
  </conditionalFormatting>
  <conditionalFormatting sqref="N14:Q14">
    <cfRule type="expression" dxfId="0" priority="1">
      <formula>LEN(TRIM(N14))&gt;0</formula>
    </cfRule>
  </conditionalFormatting>
  <printOptions horizontalCentered="1"/>
  <pageMargins left="0.78740157480314965" right="0.43307086614173229" top="0.98425196850393704" bottom="0.78740157480314965" header="0.39370078740157483" footer="0.39370078740157483"/>
  <pageSetup paperSize="9" scale="82" orientation="landscape" horizontalDpi="300" verticalDpi="300" r:id="rId1"/>
  <headerFooter scaleWithDoc="0">
    <oddHeader>&amp;L&amp;"Book Antiqua,Negrito"&amp;10Rev-3&amp;C&amp;"Book Antiqua,Negrito"&amp;10Primeira Etapa&amp;R&amp;G</oddHeader>
    <oddFooter>&amp;L&amp;"Arial,Negrito"&amp;10CTR 464&amp;C&amp;"Arial,Negrito"&amp;10 5.&amp;P</oddFooter>
  </headerFooter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9" tint="0.39997558519241921"/>
  </sheetPr>
  <dimension ref="B2:M36"/>
  <sheetViews>
    <sheetView zoomScale="70" zoomScaleNormal="70" zoomScaleSheetLayoutView="110" workbookViewId="0">
      <selection activeCell="R19" sqref="R19"/>
    </sheetView>
  </sheetViews>
  <sheetFormatPr defaultColWidth="9.140625" defaultRowHeight="12.75" customHeight="1"/>
  <cols>
    <col min="1" max="1" width="9.140625" style="232"/>
    <col min="2" max="2" width="65.42578125" style="232" customWidth="1"/>
    <col min="3" max="4" width="11.7109375" style="232" customWidth="1"/>
    <col min="5" max="5" width="15.28515625" style="232" bestFit="1" customWidth="1"/>
    <col min="6" max="16384" width="9.140625" style="232"/>
  </cols>
  <sheetData>
    <row r="2" spans="2:13" s="228" customFormat="1" ht="12.75" customHeight="1">
      <c r="B2" s="445" t="s">
        <v>127</v>
      </c>
      <c r="C2" s="445"/>
      <c r="D2" s="445"/>
      <c r="E2" s="227"/>
    </row>
    <row r="3" spans="2:13" s="228" customFormat="1" ht="12.75" customHeight="1">
      <c r="B3" s="446" t="s">
        <v>67</v>
      </c>
      <c r="C3" s="446"/>
      <c r="D3" s="446"/>
      <c r="E3" s="227"/>
    </row>
    <row r="4" spans="2:13" s="228" customFormat="1" ht="12.75" customHeight="1">
      <c r="B4" s="229"/>
      <c r="C4" s="230"/>
      <c r="D4" s="230"/>
      <c r="E4" s="227"/>
    </row>
    <row r="5" spans="2:13" s="252" customFormat="1" ht="12.75" customHeight="1">
      <c r="B5" s="233" t="s">
        <v>68</v>
      </c>
      <c r="C5" s="248"/>
      <c r="D5" s="249"/>
      <c r="E5" s="250"/>
      <c r="F5" s="251"/>
    </row>
    <row r="6" spans="2:13" s="252" customFormat="1" ht="12.75" customHeight="1">
      <c r="B6" s="233"/>
      <c r="C6" s="248"/>
      <c r="D6" s="249"/>
      <c r="E6" s="250"/>
      <c r="F6" s="251"/>
    </row>
    <row r="7" spans="2:13" s="252" customFormat="1" ht="12.75" customHeight="1">
      <c r="B7" s="233" t="s">
        <v>128</v>
      </c>
      <c r="C7" s="233">
        <v>3</v>
      </c>
      <c r="D7" s="233" t="s">
        <v>69</v>
      </c>
      <c r="E7" s="250"/>
      <c r="F7" s="251"/>
    </row>
    <row r="8" spans="2:13" s="252" customFormat="1" ht="12.75" customHeight="1">
      <c r="B8" s="233" t="s">
        <v>90</v>
      </c>
      <c r="C8" s="263">
        <f>C7</f>
        <v>3</v>
      </c>
      <c r="D8" s="254" t="str">
        <f>D7</f>
        <v>mês</v>
      </c>
      <c r="E8" s="250"/>
      <c r="F8" s="251"/>
    </row>
    <row r="9" spans="2:13" s="252" customFormat="1" ht="12.75" customHeight="1">
      <c r="B9" s="233"/>
      <c r="C9" s="248"/>
      <c r="D9" s="249"/>
      <c r="E9" s="250"/>
      <c r="F9" s="251"/>
    </row>
    <row r="10" spans="2:13" s="252" customFormat="1" ht="12.75" customHeight="1">
      <c r="B10" s="235" t="s">
        <v>133</v>
      </c>
      <c r="C10" s="236">
        <f>C8</f>
        <v>3</v>
      </c>
      <c r="D10" s="237" t="str">
        <f>D8</f>
        <v>mês</v>
      </c>
      <c r="E10" s="238"/>
      <c r="F10" s="251"/>
    </row>
    <row r="11" spans="2:13" s="242" customFormat="1" ht="12.75" customHeight="1">
      <c r="B11" s="243"/>
      <c r="C11" s="243"/>
      <c r="D11" s="244"/>
      <c r="E11" s="241"/>
      <c r="K11" s="231"/>
      <c r="L11" s="240"/>
      <c r="M11" s="239"/>
    </row>
    <row r="12" spans="2:13" s="242" customFormat="1" ht="12.75" customHeight="1">
      <c r="B12" s="245"/>
      <c r="C12" s="246"/>
      <c r="D12" s="245"/>
      <c r="E12" s="247"/>
    </row>
    <row r="13" spans="2:13" s="252" customFormat="1" ht="12.75" customHeight="1">
      <c r="B13" s="233" t="s">
        <v>149</v>
      </c>
      <c r="C13" s="248"/>
      <c r="D13" s="249"/>
      <c r="E13" s="250"/>
      <c r="F13" s="251"/>
    </row>
    <row r="14" spans="2:13" s="252" customFormat="1" ht="12.75" customHeight="1">
      <c r="B14" s="233"/>
      <c r="C14" s="248"/>
      <c r="D14" s="249"/>
      <c r="E14" s="250"/>
      <c r="F14" s="251"/>
    </row>
    <row r="15" spans="2:13" s="252" customFormat="1" ht="12.75" customHeight="1">
      <c r="B15" s="233" t="s">
        <v>90</v>
      </c>
      <c r="C15" s="234">
        <v>0</v>
      </c>
      <c r="D15" s="254" t="s">
        <v>70</v>
      </c>
      <c r="E15" s="250"/>
      <c r="F15" s="251"/>
    </row>
    <row r="16" spans="2:13" s="252" customFormat="1" ht="12.75" customHeight="1">
      <c r="B16" s="233"/>
      <c r="C16" s="248"/>
      <c r="D16" s="249"/>
      <c r="E16" s="250"/>
      <c r="F16" s="251"/>
    </row>
    <row r="17" spans="2:11" s="252" customFormat="1" ht="12.75" customHeight="1">
      <c r="B17" s="235" t="s">
        <v>130</v>
      </c>
      <c r="C17" s="235">
        <f>(C15)</f>
        <v>0</v>
      </c>
      <c r="D17" s="237" t="str">
        <f>D15</f>
        <v>m³</v>
      </c>
      <c r="E17" s="238"/>
      <c r="F17" s="251"/>
    </row>
    <row r="18" spans="2:11" s="252" customFormat="1" ht="12.75" customHeight="1">
      <c r="B18" s="233"/>
      <c r="C18" s="248"/>
      <c r="D18" s="249"/>
      <c r="E18" s="250"/>
      <c r="F18" s="251"/>
    </row>
    <row r="19" spans="2:11" s="252" customFormat="1" ht="12.75" customHeight="1">
      <c r="B19" s="233"/>
      <c r="C19" s="248"/>
      <c r="D19" s="249"/>
      <c r="E19" s="250"/>
      <c r="F19" s="251"/>
    </row>
    <row r="20" spans="2:11" s="252" customFormat="1" ht="12.75" customHeight="1">
      <c r="B20" s="233" t="s">
        <v>150</v>
      </c>
      <c r="C20" s="248"/>
      <c r="D20" s="249"/>
      <c r="E20" s="250"/>
      <c r="F20" s="251"/>
      <c r="G20" s="255"/>
      <c r="H20" s="255"/>
      <c r="I20" s="255"/>
    </row>
    <row r="21" spans="2:11" s="252" customFormat="1" ht="12.75" customHeight="1">
      <c r="B21" s="233"/>
      <c r="C21" s="248"/>
      <c r="D21" s="249"/>
      <c r="E21" s="250"/>
      <c r="F21" s="251"/>
      <c r="G21" s="256"/>
      <c r="H21" s="257"/>
      <c r="I21" s="258"/>
      <c r="J21" s="258"/>
      <c r="K21" s="258"/>
    </row>
    <row r="22" spans="2:11" s="252" customFormat="1" ht="12.75" customHeight="1">
      <c r="B22" s="233" t="s">
        <v>90</v>
      </c>
      <c r="C22" s="234">
        <v>0</v>
      </c>
      <c r="D22" s="254" t="s">
        <v>71</v>
      </c>
      <c r="E22" s="250"/>
      <c r="F22" s="251"/>
      <c r="G22" s="260"/>
      <c r="H22" s="261"/>
      <c r="I22" s="262"/>
      <c r="J22" s="250"/>
      <c r="K22" s="259"/>
    </row>
    <row r="23" spans="2:11" s="252" customFormat="1" ht="12.75" customHeight="1">
      <c r="B23" s="233"/>
      <c r="C23" s="248"/>
      <c r="D23" s="249"/>
      <c r="E23" s="255"/>
      <c r="F23" s="251"/>
      <c r="G23" s="255"/>
      <c r="H23" s="255"/>
      <c r="I23" s="255"/>
    </row>
    <row r="24" spans="2:11" s="252" customFormat="1" ht="12.75" customHeight="1">
      <c r="B24" s="235" t="s">
        <v>131</v>
      </c>
      <c r="C24" s="235">
        <f>(C22)</f>
        <v>0</v>
      </c>
      <c r="D24" s="237" t="str">
        <f>D22</f>
        <v>kWh</v>
      </c>
      <c r="E24" s="238"/>
      <c r="F24" s="251"/>
      <c r="G24" s="255"/>
      <c r="H24" s="255"/>
      <c r="I24" s="255"/>
    </row>
    <row r="25" spans="2:11" s="252" customFormat="1" ht="12.75" customHeight="1">
      <c r="B25" s="233"/>
      <c r="C25" s="248"/>
      <c r="D25" s="249"/>
      <c r="E25" s="250"/>
      <c r="F25" s="251"/>
      <c r="G25" s="255"/>
      <c r="H25" s="255"/>
      <c r="I25" s="255"/>
    </row>
    <row r="26" spans="2:11" s="252" customFormat="1" ht="12.75" customHeight="1">
      <c r="B26" s="233"/>
      <c r="C26" s="248"/>
      <c r="D26" s="249"/>
      <c r="E26" s="250"/>
      <c r="F26" s="251"/>
      <c r="G26" s="255"/>
      <c r="H26" s="255"/>
      <c r="I26" s="255"/>
    </row>
    <row r="27" spans="2:11" s="252" customFormat="1" ht="12.75" customHeight="1">
      <c r="B27" s="233" t="s">
        <v>72</v>
      </c>
      <c r="C27" s="248"/>
      <c r="D27" s="249"/>
      <c r="E27" s="250"/>
      <c r="F27" s="251"/>
    </row>
    <row r="28" spans="2:11" s="252" customFormat="1" ht="12.75" customHeight="1">
      <c r="B28" s="233"/>
      <c r="C28" s="248"/>
      <c r="D28" s="249"/>
      <c r="E28" s="250"/>
      <c r="F28" s="251"/>
    </row>
    <row r="29" spans="2:11" s="252" customFormat="1" ht="12.75" customHeight="1">
      <c r="B29" s="233" t="s">
        <v>151</v>
      </c>
      <c r="C29" s="248">
        <v>24</v>
      </c>
      <c r="D29" s="249" t="s">
        <v>106</v>
      </c>
      <c r="E29" s="250"/>
      <c r="F29" s="251"/>
    </row>
    <row r="30" spans="2:11" s="252" customFormat="1" ht="12.75" customHeight="1">
      <c r="B30" s="233" t="s">
        <v>152</v>
      </c>
      <c r="C30" s="253">
        <v>31</v>
      </c>
      <c r="D30" s="233" t="s">
        <v>129</v>
      </c>
      <c r="E30" s="250"/>
      <c r="F30" s="251"/>
    </row>
    <row r="31" spans="2:11" s="252" customFormat="1" ht="12.75" customHeight="1">
      <c r="B31" s="233" t="str">
        <f>B7</f>
        <v>Período</v>
      </c>
      <c r="C31" s="233">
        <f>C7</f>
        <v>3</v>
      </c>
      <c r="D31" s="233" t="str">
        <f>D7</f>
        <v>mês</v>
      </c>
      <c r="E31" s="250"/>
      <c r="F31" s="251"/>
    </row>
    <row r="32" spans="2:11" s="252" customFormat="1" ht="12.75" customHeight="1">
      <c r="B32" s="233" t="s">
        <v>90</v>
      </c>
      <c r="C32" s="234">
        <f>(C29*C30*C31)</f>
        <v>2232</v>
      </c>
      <c r="D32" s="254" t="s">
        <v>106</v>
      </c>
      <c r="E32" s="250"/>
      <c r="F32" s="251"/>
    </row>
    <row r="33" spans="2:6" s="252" customFormat="1" ht="12.75" customHeight="1">
      <c r="B33" s="233"/>
      <c r="C33" s="248"/>
      <c r="D33" s="249"/>
      <c r="E33" s="250"/>
      <c r="F33" s="251"/>
    </row>
    <row r="34" spans="2:6" s="252" customFormat="1" ht="12.75" customHeight="1">
      <c r="B34" s="235" t="s">
        <v>132</v>
      </c>
      <c r="C34" s="235">
        <f>(C32)</f>
        <v>2232</v>
      </c>
      <c r="D34" s="237" t="str">
        <f>D32</f>
        <v>h</v>
      </c>
      <c r="E34" s="238"/>
      <c r="F34" s="251"/>
    </row>
    <row r="35" spans="2:6" s="252" customFormat="1" ht="12.75" customHeight="1">
      <c r="B35" s="233"/>
      <c r="C35" s="248"/>
      <c r="D35" s="249"/>
      <c r="E35" s="250"/>
      <c r="F35" s="251"/>
    </row>
    <row r="36" spans="2:6" s="252" customFormat="1" ht="12.75" customHeight="1">
      <c r="B36" s="233"/>
      <c r="C36" s="248"/>
      <c r="D36" s="249"/>
      <c r="E36" s="250"/>
      <c r="F36" s="251"/>
    </row>
  </sheetData>
  <mergeCells count="2">
    <mergeCell ref="B2:D2"/>
    <mergeCell ref="B3:D3"/>
  </mergeCells>
  <printOptions horizontalCentered="1"/>
  <pageMargins left="0.78740157480314965" right="0.43307086614173229" top="0.98425196850393704" bottom="0.78740157480314965" header="0.39370078740157483" footer="0.39370078740157483"/>
  <pageSetup paperSize="9" orientation="portrait" r:id="rId1"/>
  <headerFooter scaleWithDoc="0">
    <oddHeader>&amp;L&amp;"Book Antiqua,Negrito"&amp;10Rev-3&amp;C&amp;"Book Antiqua,Negrito"&amp;10Primeira Etapa&amp;R&amp;G</oddHeader>
    <oddFooter>&amp;L&amp;"Arial,Negrito"&amp;10CTR 464&amp;C&amp;"Arial,Negrito"&amp;10B.&amp;P</oddFooter>
  </headerFooter>
  <legacyDrawingHF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3" tint="0.39997558519241921"/>
  </sheetPr>
  <dimension ref="A3:AMK172"/>
  <sheetViews>
    <sheetView showZeros="0" zoomScale="60" zoomScaleNormal="60" workbookViewId="0">
      <selection activeCell="H15" sqref="H15"/>
    </sheetView>
  </sheetViews>
  <sheetFormatPr defaultColWidth="9.140625" defaultRowHeight="15"/>
  <cols>
    <col min="1" max="1" width="36.85546875" style="133" customWidth="1"/>
    <col min="2" max="2" width="5" style="69" customWidth="1"/>
    <col min="3" max="3" width="27.85546875" style="69" customWidth="1"/>
    <col min="4" max="4" width="9.140625" style="70" customWidth="1"/>
    <col min="5" max="5" width="8.5703125" style="70" customWidth="1"/>
    <col min="6" max="6" width="5.7109375" style="70" customWidth="1"/>
    <col min="7" max="7" width="7.85546875" style="71" customWidth="1"/>
    <col min="8" max="8" width="11.85546875" style="70" customWidth="1"/>
    <col min="9" max="9" width="11.85546875" style="69" customWidth="1"/>
    <col min="10" max="10" width="10.5703125" style="132" customWidth="1"/>
    <col min="11" max="1025" width="9.140625" style="133"/>
    <col min="1026" max="16384" width="9.140625" style="103"/>
  </cols>
  <sheetData>
    <row r="3" spans="2:14" s="69" customFormat="1" ht="16.5" customHeight="1">
      <c r="B3" s="447" t="s">
        <v>40</v>
      </c>
      <c r="C3" s="447"/>
      <c r="D3" s="447"/>
      <c r="E3" s="447"/>
      <c r="F3" s="447"/>
      <c r="G3" s="447"/>
      <c r="H3" s="447"/>
      <c r="I3" s="447"/>
    </row>
    <row r="4" spans="2:14" s="69" customFormat="1" ht="16.5" customHeight="1">
      <c r="B4" s="115"/>
      <c r="C4" s="115" t="s">
        <v>65</v>
      </c>
      <c r="D4" s="116" t="s">
        <v>41</v>
      </c>
      <c r="E4" s="116"/>
      <c r="F4" s="117" t="s">
        <v>42</v>
      </c>
      <c r="G4" s="116">
        <v>2023</v>
      </c>
      <c r="H4" s="118" t="s">
        <v>157</v>
      </c>
      <c r="I4" s="119"/>
    </row>
    <row r="5" spans="2:14" s="69" customFormat="1" ht="16.5" customHeight="1">
      <c r="B5" s="115"/>
      <c r="C5" s="115"/>
      <c r="D5" s="116" t="s">
        <v>63</v>
      </c>
      <c r="E5" s="116"/>
      <c r="F5" s="117"/>
      <c r="G5" s="116">
        <v>2023</v>
      </c>
      <c r="H5" s="118" t="s">
        <v>157</v>
      </c>
      <c r="I5" s="119"/>
    </row>
    <row r="6" spans="2:14" s="69" customFormat="1" ht="16.5" customHeight="1">
      <c r="B6" s="115"/>
      <c r="C6" s="118" t="s">
        <v>20</v>
      </c>
      <c r="D6" s="116"/>
      <c r="E6" s="116"/>
      <c r="F6" s="117"/>
      <c r="G6" s="116"/>
      <c r="H6" s="118"/>
      <c r="I6" s="119"/>
    </row>
    <row r="7" spans="2:14" s="69" customFormat="1" ht="16.5" customHeight="1">
      <c r="B7" s="115"/>
      <c r="C7" s="118" t="s">
        <v>102</v>
      </c>
      <c r="D7" s="116"/>
      <c r="E7" s="116"/>
      <c r="F7" s="117"/>
      <c r="G7" s="116"/>
      <c r="H7" s="118"/>
      <c r="I7" s="119"/>
    </row>
    <row r="8" spans="2:14" s="69" customFormat="1" ht="31.5" customHeight="1">
      <c r="B8" s="120"/>
      <c r="C8" s="448" t="s">
        <v>77</v>
      </c>
      <c r="D8" s="448"/>
      <c r="E8" s="448"/>
      <c r="F8" s="448"/>
      <c r="G8" s="448"/>
      <c r="H8" s="448"/>
      <c r="I8" s="448"/>
    </row>
    <row r="9" spans="2:14" s="69" customFormat="1" ht="12.75" customHeight="1">
      <c r="B9" s="121"/>
      <c r="C9" s="121"/>
      <c r="D9" s="122"/>
      <c r="E9" s="122"/>
      <c r="F9" s="122"/>
      <c r="G9" s="122"/>
      <c r="H9" s="121"/>
      <c r="I9" s="121"/>
    </row>
    <row r="10" spans="2:14" s="69" customFormat="1" ht="12.75" customHeight="1">
      <c r="B10" s="198" t="s">
        <v>43</v>
      </c>
      <c r="C10" s="198" t="s">
        <v>76</v>
      </c>
      <c r="D10" s="122"/>
      <c r="E10" s="122"/>
      <c r="F10" s="122"/>
      <c r="G10" s="122"/>
      <c r="H10" s="121"/>
      <c r="I10" s="121"/>
    </row>
    <row r="11" spans="2:14" s="69" customFormat="1" ht="12.75" customHeight="1">
      <c r="B11" s="123"/>
      <c r="C11" s="123"/>
      <c r="D11" s="124"/>
      <c r="E11" s="124"/>
      <c r="F11" s="124"/>
      <c r="G11" s="124"/>
      <c r="H11" s="123"/>
      <c r="I11" s="123"/>
      <c r="N11" s="199"/>
    </row>
    <row r="12" spans="2:14" s="69" customFormat="1" ht="25.5" customHeight="1">
      <c r="B12" s="215" t="s">
        <v>9</v>
      </c>
      <c r="C12" s="215" t="s">
        <v>10</v>
      </c>
      <c r="D12" s="214" t="s">
        <v>14</v>
      </c>
      <c r="E12" s="214" t="s">
        <v>15</v>
      </c>
      <c r="F12" s="215" t="s">
        <v>16</v>
      </c>
      <c r="G12" s="215" t="s">
        <v>17</v>
      </c>
      <c r="H12" s="214" t="s">
        <v>44</v>
      </c>
      <c r="I12" s="214" t="s">
        <v>45</v>
      </c>
    </row>
    <row r="13" spans="2:14" s="69" customFormat="1" ht="38.25">
      <c r="B13" s="213">
        <v>1</v>
      </c>
      <c r="C13" s="367" t="s">
        <v>84</v>
      </c>
      <c r="D13" s="368" t="s">
        <v>82</v>
      </c>
      <c r="E13" s="368" t="s">
        <v>63</v>
      </c>
      <c r="F13" s="369" t="s">
        <v>81</v>
      </c>
      <c r="G13" s="370">
        <f>ROUND(D24+D31,2)</f>
        <v>746.16</v>
      </c>
      <c r="H13" s="212">
        <v>18.95</v>
      </c>
      <c r="I13" s="212">
        <f>ROUND(G13*H13,2)</f>
        <v>14139.73</v>
      </c>
      <c r="J13" s="105"/>
    </row>
    <row r="14" spans="2:14" s="69" customFormat="1" ht="12.75">
      <c r="B14" s="213">
        <f>B13+1</f>
        <v>2</v>
      </c>
      <c r="C14" s="367" t="s">
        <v>94</v>
      </c>
      <c r="D14" s="368">
        <v>70080313</v>
      </c>
      <c r="E14" s="368" t="s">
        <v>63</v>
      </c>
      <c r="F14" s="369" t="s">
        <v>93</v>
      </c>
      <c r="G14" s="370">
        <f>ROUND($D$36,2)</f>
        <v>291</v>
      </c>
      <c r="H14" s="212">
        <f>ROUND(38.35/1.28,2)</f>
        <v>29.96</v>
      </c>
      <c r="I14" s="212">
        <f>ROUND(G14*H14,2)</f>
        <v>8718.36</v>
      </c>
      <c r="J14" s="105"/>
    </row>
    <row r="15" spans="2:14" s="69" customFormat="1" ht="12.75" customHeight="1">
      <c r="B15" s="125"/>
      <c r="C15" s="126"/>
      <c r="D15" s="125"/>
      <c r="E15" s="125"/>
      <c r="F15" s="127"/>
      <c r="G15" s="128"/>
      <c r="H15" s="129"/>
      <c r="I15" s="130"/>
      <c r="J15" s="105"/>
    </row>
    <row r="16" spans="2:14" s="69" customFormat="1" ht="12.75" customHeight="1">
      <c r="B16" s="126"/>
      <c r="C16" s="134"/>
      <c r="D16" s="131"/>
      <c r="E16" s="131"/>
      <c r="F16" s="131"/>
      <c r="G16" s="127"/>
      <c r="H16" s="211" t="s">
        <v>46</v>
      </c>
      <c r="I16" s="210">
        <f>SUM(I13:I15)</f>
        <v>22858.09</v>
      </c>
      <c r="J16" s="105"/>
    </row>
    <row r="17" spans="2:10" s="69" customFormat="1" ht="12.75" customHeight="1">
      <c r="B17" s="131"/>
      <c r="C17" s="449" t="s">
        <v>83</v>
      </c>
      <c r="D17" s="449"/>
      <c r="E17" s="449"/>
      <c r="F17" s="131"/>
      <c r="G17" s="131"/>
      <c r="H17" s="131"/>
      <c r="I17" s="131"/>
      <c r="J17" s="105"/>
    </row>
    <row r="18" spans="2:10" s="69" customFormat="1" ht="12.75" customHeight="1">
      <c r="B18" s="131"/>
      <c r="C18" s="268"/>
      <c r="D18" s="216"/>
      <c r="E18" s="216"/>
      <c r="F18" s="131"/>
      <c r="G18" s="131"/>
      <c r="H18" s="131"/>
      <c r="I18" s="131"/>
      <c r="J18" s="105"/>
    </row>
    <row r="19" spans="2:10" s="69" customFormat="1" ht="12.75" customHeight="1">
      <c r="B19" s="131"/>
      <c r="C19" s="269" t="s">
        <v>89</v>
      </c>
      <c r="D19" s="216"/>
      <c r="E19" s="216"/>
      <c r="F19" s="131"/>
      <c r="G19" s="131"/>
      <c r="H19" s="131"/>
      <c r="I19" s="131"/>
      <c r="J19" s="105"/>
    </row>
    <row r="20" spans="2:10" s="133" customFormat="1" ht="12.75" customHeight="1">
      <c r="B20" s="69"/>
      <c r="C20" s="270" t="s">
        <v>85</v>
      </c>
      <c r="D20" s="271">
        <v>0.85</v>
      </c>
      <c r="E20" s="272" t="s">
        <v>81</v>
      </c>
      <c r="F20" s="207"/>
      <c r="G20" s="208"/>
      <c r="H20" s="207"/>
      <c r="I20" s="206"/>
      <c r="J20" s="132"/>
    </row>
    <row r="21" spans="2:10" s="133" customFormat="1" ht="12.75" customHeight="1">
      <c r="B21" s="69"/>
      <c r="C21" s="270" t="s">
        <v>86</v>
      </c>
      <c r="D21" s="271">
        <f>25/1000</f>
        <v>2.5000000000000001E-2</v>
      </c>
      <c r="E21" s="272" t="s">
        <v>81</v>
      </c>
      <c r="F21" s="207"/>
      <c r="G21" s="208"/>
      <c r="H21" s="207"/>
      <c r="I21" s="206"/>
      <c r="J21" s="132"/>
    </row>
    <row r="22" spans="2:10" s="133" customFormat="1" ht="12.75" customHeight="1">
      <c r="B22" s="69"/>
      <c r="C22" s="270" t="s">
        <v>87</v>
      </c>
      <c r="D22" s="271">
        <f>ROUNDUP(D20/D21,2)</f>
        <v>34</v>
      </c>
      <c r="E22" s="272" t="s">
        <v>88</v>
      </c>
      <c r="F22" s="207"/>
      <c r="G22" s="208"/>
      <c r="H22" s="207"/>
      <c r="I22" s="206"/>
      <c r="J22" s="132"/>
    </row>
    <row r="23" spans="2:10" s="133" customFormat="1" ht="12.75" customHeight="1">
      <c r="B23" s="69"/>
      <c r="C23" s="270" t="s">
        <v>99</v>
      </c>
      <c r="D23" s="273">
        <v>0.2</v>
      </c>
      <c r="E23" s="272"/>
      <c r="F23" s="207"/>
      <c r="G23" s="208"/>
      <c r="H23" s="207"/>
      <c r="I23" s="206"/>
      <c r="J23" s="132"/>
    </row>
    <row r="24" spans="2:10" s="133" customFormat="1" ht="12.75" customHeight="1">
      <c r="B24" s="69"/>
      <c r="C24" s="270" t="s">
        <v>90</v>
      </c>
      <c r="D24" s="274">
        <f>ROUNDUP(D22*D20*(1+D23),2)</f>
        <v>34.68</v>
      </c>
      <c r="E24" s="272" t="s">
        <v>81</v>
      </c>
      <c r="F24" s="209"/>
      <c r="G24" s="208"/>
      <c r="H24" s="207"/>
      <c r="I24" s="206"/>
      <c r="J24" s="132"/>
    </row>
    <row r="25" spans="2:10" s="133" customFormat="1" ht="12.75" customHeight="1">
      <c r="B25" s="69"/>
      <c r="C25" s="275"/>
      <c r="D25" s="276"/>
      <c r="E25" s="276"/>
      <c r="F25" s="209"/>
      <c r="G25" s="208"/>
      <c r="H25" s="207"/>
      <c r="I25" s="206"/>
      <c r="J25" s="132"/>
    </row>
    <row r="26" spans="2:10" s="133" customFormat="1" ht="12.75" customHeight="1">
      <c r="B26" s="69"/>
      <c r="C26" s="269" t="s">
        <v>91</v>
      </c>
      <c r="D26" s="216"/>
      <c r="E26" s="216"/>
      <c r="F26" s="209"/>
      <c r="G26" s="208"/>
      <c r="H26" s="207"/>
      <c r="I26" s="206"/>
      <c r="J26" s="132"/>
    </row>
    <row r="27" spans="2:10" s="133" customFormat="1" ht="12.75" customHeight="1">
      <c r="B27" s="69"/>
      <c r="C27" s="270" t="s">
        <v>92</v>
      </c>
      <c r="D27" s="271">
        <v>3.85</v>
      </c>
      <c r="E27" s="272" t="s">
        <v>81</v>
      </c>
      <c r="F27" s="207"/>
      <c r="G27" s="208"/>
      <c r="H27" s="207"/>
      <c r="I27" s="206"/>
      <c r="J27" s="132"/>
    </row>
    <row r="28" spans="2:10" s="133" customFormat="1" ht="12.75" customHeight="1">
      <c r="B28" s="69"/>
      <c r="C28" s="270" t="s">
        <v>86</v>
      </c>
      <c r="D28" s="271">
        <f>25/1000</f>
        <v>2.5000000000000001E-2</v>
      </c>
      <c r="E28" s="272" t="s">
        <v>81</v>
      </c>
      <c r="F28" s="207"/>
      <c r="G28" s="208"/>
      <c r="H28" s="207"/>
      <c r="I28" s="206"/>
      <c r="J28" s="132"/>
    </row>
    <row r="29" spans="2:10" s="133" customFormat="1" ht="12.75" customHeight="1">
      <c r="B29" s="69"/>
      <c r="C29" s="270" t="s">
        <v>87</v>
      </c>
      <c r="D29" s="271">
        <f>ROUNDUP(D27/D28,2)</f>
        <v>154</v>
      </c>
      <c r="E29" s="272" t="s">
        <v>88</v>
      </c>
      <c r="F29" s="207"/>
      <c r="G29" s="208"/>
      <c r="H29" s="207"/>
      <c r="I29" s="206"/>
      <c r="J29" s="132"/>
    </row>
    <row r="30" spans="2:10" s="133" customFormat="1" ht="12.75" customHeight="1">
      <c r="B30" s="69"/>
      <c r="C30" s="270" t="s">
        <v>99</v>
      </c>
      <c r="D30" s="273">
        <v>0.2</v>
      </c>
      <c r="E30" s="272"/>
      <c r="F30" s="207"/>
      <c r="G30" s="208"/>
      <c r="H30" s="207"/>
      <c r="I30" s="206"/>
      <c r="J30" s="132"/>
    </row>
    <row r="31" spans="2:10" ht="12.75" customHeight="1">
      <c r="C31" s="270" t="s">
        <v>90</v>
      </c>
      <c r="D31" s="274">
        <f>ROUNDUP(D29*D27*(1+D30),2)</f>
        <v>711.48</v>
      </c>
      <c r="E31" s="272" t="s">
        <v>81</v>
      </c>
    </row>
    <row r="32" spans="2:10" ht="12.75" customHeight="1">
      <c r="C32" s="120"/>
      <c r="D32" s="277"/>
      <c r="E32" s="277"/>
    </row>
    <row r="33" spans="3:5" ht="12.75" customHeight="1">
      <c r="C33" s="269" t="s">
        <v>95</v>
      </c>
      <c r="D33" s="277"/>
      <c r="E33" s="277"/>
    </row>
    <row r="34" spans="3:5" ht="12.75" customHeight="1">
      <c r="C34" s="270" t="s">
        <v>96</v>
      </c>
      <c r="D34" s="274">
        <f>ROUND(D24+D31,2)</f>
        <v>746.16</v>
      </c>
      <c r="E34" s="272" t="s">
        <v>81</v>
      </c>
    </row>
    <row r="35" spans="3:5" ht="12.75" customHeight="1">
      <c r="C35" s="270" t="s">
        <v>97</v>
      </c>
      <c r="D35" s="271">
        <v>0.39</v>
      </c>
      <c r="E35" s="272" t="s">
        <v>98</v>
      </c>
    </row>
    <row r="36" spans="3:5" ht="12.75" customHeight="1">
      <c r="C36" s="270" t="s">
        <v>90</v>
      </c>
      <c r="D36" s="274">
        <f>ROUND(D34*D35,2)</f>
        <v>291</v>
      </c>
      <c r="E36" s="272" t="s">
        <v>93</v>
      </c>
    </row>
    <row r="37" spans="3:5" ht="12.75" customHeight="1"/>
    <row r="38" spans="3:5" ht="12.75" customHeight="1"/>
    <row r="39" spans="3:5" ht="12.75" customHeight="1"/>
    <row r="40" spans="3:5" ht="12.75" customHeight="1"/>
    <row r="41" spans="3:5" ht="12.75" customHeight="1"/>
    <row r="42" spans="3:5" ht="12.75" customHeight="1"/>
    <row r="43" spans="3:5" ht="12.75" customHeight="1"/>
    <row r="44" spans="3:5" ht="12.75" customHeight="1"/>
    <row r="45" spans="3:5" ht="12.75" customHeight="1"/>
    <row r="46" spans="3:5" ht="12.75" customHeight="1"/>
    <row r="47" spans="3:5" ht="12.75" customHeight="1"/>
    <row r="48" spans="3:5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</sheetData>
  <mergeCells count="3">
    <mergeCell ref="B3:I3"/>
    <mergeCell ref="C8:I8"/>
    <mergeCell ref="C17:E17"/>
  </mergeCells>
  <printOptions horizontalCentered="1"/>
  <pageMargins left="0.78740157480314965" right="0.55118110236220474" top="0.98425196850393704" bottom="0.78740157480314965" header="0.39370078740157483" footer="0.39370078740157483"/>
  <pageSetup paperSize="9" fitToHeight="0" orientation="portrait" r:id="rId1"/>
  <headerFooter scaleWithDoc="0">
    <oddHeader>&amp;L&amp;"Book Antiqua,Negrito"&amp;10Rev-3&amp;C&amp;"Book Antiqua,Negrito"&amp;10Primeira Etapa&amp;R&amp;G</oddHeader>
    <oddFooter>&amp;L&amp;"Arial,Negrito"&amp;10CTR 464&amp;C&amp;"Arial,Negrito"&amp;10C.&amp;P</oddFooter>
  </headerFooter>
  <legacyDrawingHF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3" tint="0.39997558519241921"/>
  </sheetPr>
  <dimension ref="A3:AMK73"/>
  <sheetViews>
    <sheetView showZeros="0" tabSelected="1" zoomScale="60" zoomScaleNormal="60" workbookViewId="0">
      <selection activeCell="H19" sqref="H19"/>
    </sheetView>
  </sheetViews>
  <sheetFormatPr defaultColWidth="9.140625" defaultRowHeight="15"/>
  <cols>
    <col min="1" max="1" width="36.85546875" style="133" customWidth="1"/>
    <col min="2" max="2" width="5" style="69" customWidth="1"/>
    <col min="3" max="3" width="27.85546875" style="69" customWidth="1"/>
    <col min="4" max="4" width="9.140625" style="70" customWidth="1"/>
    <col min="5" max="5" width="8.5703125" style="70" customWidth="1"/>
    <col min="6" max="6" width="5.7109375" style="70" customWidth="1"/>
    <col min="7" max="7" width="7.85546875" style="71" customWidth="1"/>
    <col min="8" max="8" width="11.85546875" style="70" customWidth="1"/>
    <col min="9" max="9" width="11.85546875" style="69" customWidth="1"/>
    <col min="10" max="10" width="10.5703125" style="132" customWidth="1"/>
    <col min="11" max="1025" width="9.140625" style="133"/>
    <col min="1026" max="16384" width="9.140625" style="103"/>
  </cols>
  <sheetData>
    <row r="3" spans="2:14" s="69" customFormat="1" ht="16.5" customHeight="1">
      <c r="B3" s="447" t="s">
        <v>40</v>
      </c>
      <c r="C3" s="447"/>
      <c r="D3" s="447"/>
      <c r="E3" s="447"/>
      <c r="F3" s="447"/>
      <c r="G3" s="447"/>
      <c r="H3" s="447"/>
      <c r="I3" s="447"/>
    </row>
    <row r="4" spans="2:14" s="69" customFormat="1" ht="16.5" customHeight="1">
      <c r="B4" s="115"/>
      <c r="C4" s="115" t="s">
        <v>65</v>
      </c>
      <c r="D4" s="116" t="s">
        <v>41</v>
      </c>
      <c r="E4" s="116"/>
      <c r="F4" s="117" t="s">
        <v>42</v>
      </c>
      <c r="G4" s="116">
        <v>2023</v>
      </c>
      <c r="H4" s="118" t="s">
        <v>157</v>
      </c>
      <c r="I4" s="119"/>
    </row>
    <row r="5" spans="2:14" s="69" customFormat="1" ht="16.5" customHeight="1">
      <c r="B5" s="115"/>
      <c r="C5" s="115"/>
      <c r="D5" s="116" t="s">
        <v>63</v>
      </c>
      <c r="E5" s="116"/>
      <c r="F5" s="117"/>
      <c r="G5" s="116">
        <v>2023</v>
      </c>
      <c r="H5" s="118" t="s">
        <v>157</v>
      </c>
      <c r="I5" s="119"/>
    </row>
    <row r="6" spans="2:14" s="69" customFormat="1" ht="16.5" customHeight="1">
      <c r="B6" s="115"/>
      <c r="C6" s="118" t="s">
        <v>20</v>
      </c>
      <c r="D6" s="116"/>
      <c r="E6" s="116"/>
      <c r="F6" s="117"/>
      <c r="G6" s="116"/>
      <c r="H6" s="118"/>
      <c r="I6" s="119"/>
    </row>
    <row r="7" spans="2:14" s="69" customFormat="1" ht="16.5" customHeight="1">
      <c r="B7" s="115"/>
      <c r="C7" s="118" t="s">
        <v>103</v>
      </c>
      <c r="D7" s="116"/>
      <c r="E7" s="116"/>
      <c r="F7" s="117"/>
      <c r="G7" s="116"/>
      <c r="H7" s="118"/>
      <c r="I7" s="119"/>
    </row>
    <row r="8" spans="2:14" s="69" customFormat="1" ht="31.5" customHeight="1">
      <c r="B8" s="120"/>
      <c r="C8" s="448" t="s">
        <v>105</v>
      </c>
      <c r="D8" s="448"/>
      <c r="E8" s="448"/>
      <c r="F8" s="448"/>
      <c r="G8" s="448"/>
      <c r="H8" s="448"/>
      <c r="I8" s="448"/>
    </row>
    <row r="9" spans="2:14" s="69" customFormat="1" ht="12.75" customHeight="1">
      <c r="B9" s="121"/>
      <c r="C9" s="121"/>
      <c r="D9" s="122"/>
      <c r="E9" s="122"/>
      <c r="F9" s="122"/>
      <c r="G9" s="122"/>
      <c r="H9" s="121"/>
      <c r="I9" s="121"/>
    </row>
    <row r="10" spans="2:14" s="69" customFormat="1" ht="12.75" customHeight="1">
      <c r="B10" s="198" t="s">
        <v>43</v>
      </c>
      <c r="C10" s="198" t="s">
        <v>125</v>
      </c>
      <c r="D10" s="122"/>
      <c r="E10" s="122"/>
      <c r="F10" s="122"/>
      <c r="G10" s="122"/>
      <c r="H10" s="121"/>
      <c r="I10" s="121"/>
    </row>
    <row r="11" spans="2:14" s="69" customFormat="1" ht="12.75" customHeight="1">
      <c r="B11" s="123"/>
      <c r="C11" s="123"/>
      <c r="D11" s="124"/>
      <c r="E11" s="124"/>
      <c r="F11" s="124"/>
      <c r="G11" s="124"/>
      <c r="H11" s="123"/>
      <c r="I11" s="123"/>
      <c r="N11" s="199"/>
    </row>
    <row r="12" spans="2:14" s="69" customFormat="1" ht="25.5" customHeight="1">
      <c r="B12" s="215" t="s">
        <v>9</v>
      </c>
      <c r="C12" s="215" t="s">
        <v>10</v>
      </c>
      <c r="D12" s="214" t="s">
        <v>14</v>
      </c>
      <c r="E12" s="214" t="s">
        <v>15</v>
      </c>
      <c r="F12" s="215" t="s">
        <v>16</v>
      </c>
      <c r="G12" s="215" t="s">
        <v>17</v>
      </c>
      <c r="H12" s="214" t="s">
        <v>44</v>
      </c>
      <c r="I12" s="214" t="s">
        <v>45</v>
      </c>
    </row>
    <row r="13" spans="2:14" s="69" customFormat="1" ht="25.5">
      <c r="B13" s="213">
        <v>1</v>
      </c>
      <c r="C13" s="367" t="s">
        <v>117</v>
      </c>
      <c r="D13" s="371">
        <v>88277</v>
      </c>
      <c r="E13" s="371" t="s">
        <v>62</v>
      </c>
      <c r="F13" s="371" t="s">
        <v>106</v>
      </c>
      <c r="G13" s="369">
        <f t="shared" ref="G13:G18" si="0">ROUND(B23*D23,2)</f>
        <v>16</v>
      </c>
      <c r="H13" s="212">
        <v>33.08</v>
      </c>
      <c r="I13" s="212">
        <f>ROUND(G13*H13,2)</f>
        <v>529.28</v>
      </c>
    </row>
    <row r="14" spans="2:14" s="69" customFormat="1" ht="25.5">
      <c r="B14" s="213">
        <f>B13+1</f>
        <v>2</v>
      </c>
      <c r="C14" s="367" t="s">
        <v>114</v>
      </c>
      <c r="D14" s="371">
        <v>88243</v>
      </c>
      <c r="E14" s="371" t="s">
        <v>62</v>
      </c>
      <c r="F14" s="371" t="s">
        <v>106</v>
      </c>
      <c r="G14" s="369">
        <f t="shared" si="0"/>
        <v>16</v>
      </c>
      <c r="H14" s="212">
        <v>28.49</v>
      </c>
      <c r="I14" s="212">
        <f t="shared" ref="I14:I18" si="1">ROUND(G14*H14,2)</f>
        <v>455.84</v>
      </c>
      <c r="M14" s="217"/>
    </row>
    <row r="15" spans="2:14" s="69" customFormat="1" ht="25.5">
      <c r="B15" s="213">
        <f t="shared" ref="B15:B18" si="2">B14+1</f>
        <v>3</v>
      </c>
      <c r="C15" s="367" t="s">
        <v>119</v>
      </c>
      <c r="D15" s="371">
        <v>88255</v>
      </c>
      <c r="E15" s="371" t="s">
        <v>62</v>
      </c>
      <c r="F15" s="371" t="s">
        <v>106</v>
      </c>
      <c r="G15" s="369">
        <f t="shared" si="0"/>
        <v>4</v>
      </c>
      <c r="H15" s="212">
        <v>34.1</v>
      </c>
      <c r="I15" s="212">
        <f t="shared" si="1"/>
        <v>136.4</v>
      </c>
    </row>
    <row r="16" spans="2:14" s="69" customFormat="1" ht="25.5">
      <c r="B16" s="213">
        <f t="shared" si="2"/>
        <v>4</v>
      </c>
      <c r="C16" s="367" t="s">
        <v>120</v>
      </c>
      <c r="D16" s="371">
        <v>90779</v>
      </c>
      <c r="E16" s="371" t="s">
        <v>62</v>
      </c>
      <c r="F16" s="371" t="s">
        <v>106</v>
      </c>
      <c r="G16" s="369">
        <f t="shared" si="0"/>
        <v>4</v>
      </c>
      <c r="H16" s="212">
        <v>160.77000000000001</v>
      </c>
      <c r="I16" s="212">
        <f t="shared" si="1"/>
        <v>643.08000000000004</v>
      </c>
    </row>
    <row r="17" spans="2:13" s="69" customFormat="1" ht="76.5">
      <c r="B17" s="213">
        <f t="shared" si="2"/>
        <v>5</v>
      </c>
      <c r="C17" s="367" t="s">
        <v>123</v>
      </c>
      <c r="D17" s="371">
        <v>93402</v>
      </c>
      <c r="E17" s="371" t="s">
        <v>62</v>
      </c>
      <c r="F17" s="371" t="s">
        <v>112</v>
      </c>
      <c r="G17" s="369">
        <f t="shared" si="0"/>
        <v>7</v>
      </c>
      <c r="H17" s="212">
        <v>283.54000000000002</v>
      </c>
      <c r="I17" s="212">
        <f t="shared" si="1"/>
        <v>1984.78</v>
      </c>
    </row>
    <row r="18" spans="2:13" s="69" customFormat="1" ht="76.5">
      <c r="B18" s="213">
        <f t="shared" si="2"/>
        <v>6</v>
      </c>
      <c r="C18" s="367" t="s">
        <v>124</v>
      </c>
      <c r="D18" s="371">
        <v>93403</v>
      </c>
      <c r="E18" s="371" t="s">
        <v>62</v>
      </c>
      <c r="F18" s="371" t="s">
        <v>113</v>
      </c>
      <c r="G18" s="369">
        <f t="shared" si="0"/>
        <v>1</v>
      </c>
      <c r="H18" s="212">
        <v>76.88</v>
      </c>
      <c r="I18" s="212">
        <f t="shared" si="1"/>
        <v>76.88</v>
      </c>
      <c r="M18" s="217"/>
    </row>
    <row r="19" spans="2:13" s="69" customFormat="1" ht="12.75" customHeight="1">
      <c r="B19" s="125"/>
      <c r="C19" s="126"/>
      <c r="D19" s="125"/>
      <c r="E19" s="125"/>
      <c r="F19" s="127"/>
      <c r="G19" s="128"/>
      <c r="H19" s="129"/>
      <c r="I19" s="130"/>
      <c r="J19" s="105"/>
    </row>
    <row r="20" spans="2:13" s="69" customFormat="1" ht="12.75" customHeight="1">
      <c r="B20" s="126"/>
      <c r="D20" s="131"/>
      <c r="E20" s="131"/>
      <c r="F20" s="131"/>
      <c r="G20" s="127"/>
      <c r="H20" s="218" t="s">
        <v>46</v>
      </c>
      <c r="I20" s="219">
        <f>SUM(I13:I19)</f>
        <v>3826.26</v>
      </c>
      <c r="J20" s="105"/>
    </row>
    <row r="21" spans="2:13" s="69" customFormat="1" ht="12.75" customHeight="1">
      <c r="B21" s="450" t="s">
        <v>107</v>
      </c>
      <c r="C21" s="450"/>
      <c r="D21" s="450"/>
      <c r="E21" s="124"/>
      <c r="F21" s="124"/>
      <c r="G21" s="220"/>
      <c r="H21" s="221"/>
      <c r="I21" s="105"/>
    </row>
    <row r="22" spans="2:13" s="69" customFormat="1" ht="12.75" customHeight="1">
      <c r="B22" s="290" t="s">
        <v>108</v>
      </c>
      <c r="C22" s="290" t="s">
        <v>109</v>
      </c>
      <c r="D22" s="290" t="s">
        <v>110</v>
      </c>
      <c r="E22" s="124"/>
      <c r="F22" s="124"/>
      <c r="G22" s="220"/>
      <c r="H22" s="221"/>
      <c r="I22" s="105"/>
    </row>
    <row r="23" spans="2:13" s="69" customFormat="1" ht="12.75" customHeight="1">
      <c r="B23" s="291">
        <v>2</v>
      </c>
      <c r="C23" s="291" t="s">
        <v>116</v>
      </c>
      <c r="D23" s="292">
        <v>8</v>
      </c>
      <c r="E23" s="124"/>
      <c r="F23" s="124"/>
      <c r="G23" s="220"/>
      <c r="H23" s="221"/>
      <c r="I23" s="105"/>
    </row>
    <row r="24" spans="2:13" s="69" customFormat="1" ht="12.75" customHeight="1">
      <c r="B24" s="291">
        <v>2</v>
      </c>
      <c r="C24" s="291" t="s">
        <v>115</v>
      </c>
      <c r="D24" s="292">
        <v>8</v>
      </c>
      <c r="E24" s="124"/>
      <c r="F24" s="124"/>
      <c r="G24" s="220"/>
      <c r="H24" s="221"/>
      <c r="I24" s="105"/>
    </row>
    <row r="25" spans="2:13" s="69" customFormat="1" ht="12.75" customHeight="1">
      <c r="B25" s="291">
        <v>1</v>
      </c>
      <c r="C25" s="291" t="s">
        <v>118</v>
      </c>
      <c r="D25" s="292">
        <v>4</v>
      </c>
      <c r="E25" s="222"/>
      <c r="F25" s="223"/>
      <c r="G25" s="224"/>
      <c r="H25" s="225"/>
      <c r="I25" s="105"/>
    </row>
    <row r="26" spans="2:13" s="133" customFormat="1" ht="12.75" customHeight="1">
      <c r="B26" s="291">
        <v>1</v>
      </c>
      <c r="C26" s="291" t="s">
        <v>111</v>
      </c>
      <c r="D26" s="292">
        <v>4</v>
      </c>
      <c r="E26" s="70"/>
      <c r="F26" s="70"/>
      <c r="G26" s="71"/>
      <c r="H26" s="70"/>
      <c r="I26" s="69"/>
      <c r="J26" s="132"/>
    </row>
    <row r="27" spans="2:13" s="133" customFormat="1" ht="12.75" customHeight="1">
      <c r="B27" s="291">
        <v>1</v>
      </c>
      <c r="C27" s="291" t="s">
        <v>121</v>
      </c>
      <c r="D27" s="292">
        <v>7</v>
      </c>
      <c r="E27" s="70"/>
      <c r="F27" s="70"/>
      <c r="G27" s="71"/>
      <c r="H27" s="70"/>
      <c r="I27" s="69"/>
      <c r="J27" s="132"/>
    </row>
    <row r="28" spans="2:13" s="133" customFormat="1" ht="12.75" customHeight="1">
      <c r="B28" s="291">
        <v>1</v>
      </c>
      <c r="C28" s="291" t="s">
        <v>122</v>
      </c>
      <c r="D28" s="292">
        <v>1</v>
      </c>
      <c r="E28" s="70"/>
      <c r="F28" s="70"/>
      <c r="G28" s="71"/>
      <c r="H28" s="70"/>
      <c r="I28" s="69"/>
      <c r="J28" s="132"/>
    </row>
    <row r="29" spans="2:13" s="133" customFormat="1" ht="12.75" customHeight="1">
      <c r="B29" s="69"/>
      <c r="C29" s="69"/>
      <c r="D29" s="70"/>
      <c r="E29" s="70"/>
      <c r="F29" s="70"/>
      <c r="G29" s="71"/>
      <c r="H29" s="70"/>
      <c r="I29" s="69"/>
      <c r="J29" s="132"/>
    </row>
    <row r="30" spans="2:13" s="133" customFormat="1" ht="12.75" customHeight="1">
      <c r="B30" s="69"/>
      <c r="C30" s="69"/>
      <c r="D30" s="70"/>
      <c r="E30" s="70"/>
      <c r="F30" s="70"/>
      <c r="G30" s="71"/>
      <c r="H30" s="70"/>
      <c r="I30" s="69"/>
      <c r="J30" s="132"/>
    </row>
    <row r="31" spans="2:13" s="133" customFormat="1" ht="12.75" customHeight="1">
      <c r="B31" s="69"/>
      <c r="C31" s="69"/>
      <c r="D31" s="70"/>
      <c r="E31" s="70"/>
      <c r="F31" s="70"/>
      <c r="G31" s="71"/>
      <c r="H31" s="70"/>
      <c r="I31" s="69"/>
      <c r="J31" s="132"/>
    </row>
    <row r="32" spans="2:13" s="133" customFormat="1" ht="12.75" customHeight="1">
      <c r="B32" s="69"/>
      <c r="C32" s="69"/>
      <c r="D32" s="70"/>
      <c r="E32" s="70"/>
      <c r="F32" s="70"/>
      <c r="G32" s="71"/>
      <c r="H32" s="70"/>
      <c r="I32" s="69"/>
      <c r="J32" s="132"/>
    </row>
    <row r="33" spans="2:10" s="133" customFormat="1" ht="12.75" customHeight="1">
      <c r="B33" s="69"/>
      <c r="C33" s="69"/>
      <c r="D33" s="70"/>
      <c r="E33" s="70"/>
      <c r="F33" s="70"/>
      <c r="G33" s="71"/>
      <c r="H33" s="70"/>
      <c r="I33" s="69"/>
      <c r="J33" s="132"/>
    </row>
    <row r="34" spans="2:10" s="133" customFormat="1" ht="12.75" customHeight="1">
      <c r="B34" s="69"/>
      <c r="D34" s="70"/>
      <c r="E34" s="70"/>
      <c r="F34" s="70"/>
      <c r="G34" s="71"/>
      <c r="H34" s="70"/>
      <c r="I34" s="69"/>
      <c r="J34" s="132"/>
    </row>
    <row r="35" spans="2:10" s="133" customFormat="1" ht="12.75" customHeight="1">
      <c r="B35" s="69"/>
      <c r="C35" s="69"/>
      <c r="D35" s="70"/>
      <c r="E35" s="70"/>
      <c r="F35" s="70"/>
      <c r="G35" s="71"/>
      <c r="H35" s="70"/>
      <c r="I35" s="69"/>
      <c r="J35" s="132"/>
    </row>
    <row r="36" spans="2:10" s="133" customFormat="1" ht="12.75" customHeight="1">
      <c r="B36" s="69"/>
      <c r="C36" s="69"/>
      <c r="D36" s="70"/>
      <c r="E36" s="70"/>
      <c r="F36" s="70"/>
      <c r="G36" s="71"/>
      <c r="H36" s="70"/>
      <c r="I36" s="69"/>
      <c r="J36" s="132"/>
    </row>
    <row r="37" spans="2:10" s="133" customFormat="1" ht="12.75" customHeight="1">
      <c r="B37" s="69"/>
      <c r="C37" s="69"/>
      <c r="D37" s="70"/>
      <c r="E37" s="70"/>
      <c r="F37" s="70"/>
      <c r="G37" s="71"/>
      <c r="H37" s="70"/>
      <c r="I37" s="69"/>
      <c r="J37" s="132"/>
    </row>
    <row r="38" spans="2:10" s="133" customFormat="1" ht="12.75" customHeight="1">
      <c r="B38" s="69"/>
      <c r="C38" s="69"/>
      <c r="D38" s="70"/>
      <c r="E38" s="70"/>
      <c r="F38" s="70"/>
      <c r="G38" s="71"/>
      <c r="H38" s="70"/>
      <c r="I38" s="69"/>
      <c r="J38" s="132"/>
    </row>
    <row r="39" spans="2:10" s="133" customFormat="1" ht="12.75" customHeight="1">
      <c r="B39" s="69"/>
      <c r="C39" s="69"/>
      <c r="D39" s="70"/>
      <c r="E39" s="70"/>
      <c r="F39" s="70"/>
      <c r="G39" s="71"/>
      <c r="H39" s="70"/>
      <c r="I39" s="69"/>
      <c r="J39" s="132"/>
    </row>
    <row r="40" spans="2:10" s="133" customFormat="1" ht="12.75" customHeight="1">
      <c r="B40" s="69"/>
      <c r="C40" s="69"/>
      <c r="D40" s="70"/>
      <c r="E40" s="70"/>
      <c r="F40" s="70"/>
      <c r="G40" s="71"/>
      <c r="H40" s="70"/>
      <c r="I40" s="69"/>
      <c r="J40" s="132"/>
    </row>
    <row r="41" spans="2:10" s="133" customFormat="1" ht="12.75" customHeight="1">
      <c r="B41" s="69"/>
      <c r="C41" s="69"/>
      <c r="D41" s="70"/>
      <c r="E41" s="70"/>
      <c r="F41" s="70"/>
      <c r="G41" s="71"/>
      <c r="H41" s="70"/>
      <c r="I41" s="69"/>
      <c r="J41" s="132"/>
    </row>
    <row r="42" spans="2:10" s="133" customFormat="1" ht="12.75" customHeight="1">
      <c r="B42" s="69"/>
      <c r="C42" s="69"/>
      <c r="D42" s="70"/>
      <c r="E42" s="70"/>
      <c r="F42" s="70"/>
      <c r="G42" s="71"/>
      <c r="H42" s="70"/>
      <c r="I42" s="69"/>
      <c r="J42" s="132"/>
    </row>
    <row r="43" spans="2:10" s="133" customFormat="1" ht="12.75" customHeight="1">
      <c r="B43" s="69"/>
      <c r="C43" s="69"/>
      <c r="D43" s="70"/>
      <c r="E43" s="70"/>
      <c r="F43" s="70"/>
      <c r="G43" s="71"/>
      <c r="H43" s="70"/>
      <c r="I43" s="69"/>
      <c r="J43" s="132"/>
    </row>
    <row r="44" spans="2:10" s="133" customFormat="1" ht="12.75" customHeight="1">
      <c r="B44" s="69"/>
      <c r="C44" s="69"/>
      <c r="D44" s="70"/>
      <c r="E44" s="70"/>
      <c r="F44" s="70"/>
      <c r="G44" s="71"/>
      <c r="H44" s="70"/>
      <c r="I44" s="69"/>
      <c r="J44" s="132"/>
    </row>
    <row r="45" spans="2:10" s="133" customFormat="1" ht="12.75" customHeight="1">
      <c r="B45" s="69"/>
      <c r="D45" s="70"/>
      <c r="E45" s="70"/>
      <c r="F45" s="70"/>
      <c r="G45" s="71"/>
      <c r="H45" s="70"/>
      <c r="I45" s="69"/>
      <c r="J45" s="132"/>
    </row>
    <row r="46" spans="2:10" s="133" customFormat="1" ht="12.75" customHeight="1">
      <c r="B46" s="69"/>
      <c r="C46" s="69"/>
      <c r="D46" s="70"/>
      <c r="E46" s="70"/>
      <c r="F46" s="70"/>
      <c r="G46" s="71"/>
      <c r="H46" s="70"/>
      <c r="I46" s="69"/>
      <c r="J46" s="132"/>
    </row>
    <row r="47" spans="2:10" s="133" customFormat="1" ht="12.75" customHeight="1">
      <c r="B47" s="69"/>
      <c r="C47" s="69"/>
      <c r="D47" s="70"/>
      <c r="E47" s="70"/>
      <c r="F47" s="70"/>
      <c r="G47" s="71"/>
      <c r="H47" s="70"/>
      <c r="I47" s="69"/>
      <c r="J47" s="132"/>
    </row>
    <row r="48" spans="2:10" s="133" customFormat="1" ht="12.75" customHeight="1">
      <c r="B48" s="69"/>
      <c r="C48" s="69"/>
      <c r="D48" s="70"/>
      <c r="E48" s="70"/>
      <c r="F48" s="70"/>
      <c r="G48" s="71"/>
      <c r="H48" s="70"/>
      <c r="I48" s="69"/>
      <c r="J48" s="132"/>
    </row>
    <row r="49" spans="2:10" s="133" customFormat="1" ht="12.75" customHeight="1">
      <c r="B49" s="69"/>
      <c r="C49" s="69"/>
      <c r="D49" s="70"/>
      <c r="E49" s="70"/>
      <c r="F49" s="70"/>
      <c r="G49" s="71"/>
      <c r="H49" s="70"/>
      <c r="I49" s="69"/>
      <c r="J49" s="132"/>
    </row>
    <row r="50" spans="2:10" s="133" customFormat="1" ht="12.75" customHeight="1">
      <c r="B50" s="69"/>
      <c r="C50" s="69"/>
      <c r="D50" s="70"/>
      <c r="E50" s="70"/>
      <c r="F50" s="70"/>
      <c r="G50" s="71"/>
      <c r="H50" s="70"/>
      <c r="I50" s="69"/>
      <c r="J50" s="132"/>
    </row>
    <row r="51" spans="2:10" s="133" customFormat="1" ht="12.75" customHeight="1">
      <c r="B51" s="69"/>
      <c r="C51" s="69"/>
      <c r="D51" s="70"/>
      <c r="E51" s="70"/>
      <c r="F51" s="70"/>
      <c r="G51" s="71"/>
      <c r="H51" s="70"/>
      <c r="I51" s="69"/>
      <c r="J51" s="132"/>
    </row>
    <row r="52" spans="2:10" s="133" customFormat="1" ht="12.75" customHeight="1">
      <c r="B52" s="69"/>
      <c r="C52" s="69"/>
      <c r="D52" s="70"/>
      <c r="E52" s="70"/>
      <c r="F52" s="70"/>
      <c r="G52" s="71"/>
      <c r="H52" s="70"/>
      <c r="I52" s="69"/>
      <c r="J52" s="132"/>
    </row>
    <row r="53" spans="2:10" s="133" customFormat="1" ht="12.75" customHeight="1">
      <c r="B53" s="69"/>
      <c r="D53" s="70"/>
      <c r="E53" s="70"/>
      <c r="F53" s="70"/>
      <c r="G53" s="71"/>
      <c r="H53" s="70"/>
      <c r="I53" s="69"/>
      <c r="J53" s="132"/>
    </row>
    <row r="54" spans="2:10" s="133" customFormat="1" ht="12.75" customHeight="1">
      <c r="B54" s="69"/>
      <c r="D54" s="70"/>
      <c r="E54" s="70"/>
      <c r="F54" s="70"/>
      <c r="G54" s="71"/>
      <c r="H54" s="70"/>
      <c r="I54" s="69"/>
      <c r="J54" s="132"/>
    </row>
    <row r="55" spans="2:10" s="133" customFormat="1" ht="12.75" customHeight="1">
      <c r="B55" s="69"/>
      <c r="D55" s="70"/>
      <c r="E55" s="70"/>
      <c r="F55" s="70"/>
      <c r="G55" s="71"/>
      <c r="H55" s="70"/>
      <c r="I55" s="69"/>
      <c r="J55" s="132"/>
    </row>
    <row r="56" spans="2:10" s="133" customFormat="1" ht="12.75" customHeight="1">
      <c r="B56" s="69"/>
      <c r="C56" s="69"/>
      <c r="D56" s="70"/>
      <c r="E56" s="70"/>
      <c r="F56" s="70"/>
      <c r="G56" s="71"/>
      <c r="H56" s="70"/>
      <c r="I56" s="69"/>
      <c r="J56" s="132"/>
    </row>
    <row r="57" spans="2:10" s="133" customFormat="1" ht="12.75" customHeight="1">
      <c r="B57" s="69"/>
      <c r="C57" s="69"/>
      <c r="D57" s="70"/>
      <c r="E57" s="70"/>
      <c r="F57" s="70"/>
      <c r="G57" s="71"/>
      <c r="H57" s="70"/>
      <c r="I57" s="69"/>
      <c r="J57" s="132"/>
    </row>
    <row r="58" spans="2:10" s="133" customFormat="1" ht="12.75" customHeight="1">
      <c r="B58" s="69"/>
      <c r="C58" s="69"/>
      <c r="D58" s="70"/>
      <c r="E58" s="70"/>
      <c r="F58" s="70"/>
      <c r="G58" s="71"/>
      <c r="H58" s="70"/>
      <c r="I58" s="69"/>
      <c r="J58" s="132"/>
    </row>
    <row r="59" spans="2:10" s="133" customFormat="1" ht="12.75" customHeight="1">
      <c r="B59" s="69"/>
      <c r="C59" s="69"/>
      <c r="D59" s="70"/>
      <c r="E59" s="70"/>
      <c r="F59" s="70"/>
      <c r="G59" s="71"/>
      <c r="H59" s="70"/>
      <c r="I59" s="69"/>
      <c r="J59" s="132"/>
    </row>
    <row r="60" spans="2:10" s="133" customFormat="1" ht="12.75" customHeight="1">
      <c r="B60" s="69"/>
      <c r="C60" s="69"/>
      <c r="D60" s="70"/>
      <c r="E60" s="70"/>
      <c r="F60" s="70"/>
      <c r="G60" s="71"/>
      <c r="H60" s="70"/>
      <c r="I60" s="69"/>
      <c r="J60" s="132"/>
    </row>
    <row r="61" spans="2:10" s="133" customFormat="1" ht="12.75" customHeight="1">
      <c r="B61" s="69"/>
      <c r="C61" s="69"/>
      <c r="D61" s="70"/>
      <c r="E61" s="70"/>
      <c r="F61" s="70"/>
      <c r="G61" s="71"/>
      <c r="H61" s="70"/>
      <c r="I61" s="69"/>
      <c r="J61" s="132"/>
    </row>
    <row r="62" spans="2:10" s="133" customFormat="1" ht="12.75" customHeight="1">
      <c r="B62" s="69"/>
      <c r="C62" s="69"/>
      <c r="D62" s="70"/>
      <c r="E62" s="70"/>
      <c r="F62" s="70"/>
      <c r="G62" s="71"/>
      <c r="H62" s="70"/>
      <c r="I62" s="69"/>
      <c r="J62" s="132"/>
    </row>
    <row r="63" spans="2:10" s="133" customFormat="1" ht="12.75" customHeight="1">
      <c r="B63" s="69"/>
      <c r="C63" s="69"/>
      <c r="D63" s="70"/>
      <c r="E63" s="70"/>
      <c r="F63" s="70"/>
      <c r="G63" s="71"/>
      <c r="H63" s="70"/>
      <c r="I63" s="69"/>
      <c r="J63" s="132"/>
    </row>
    <row r="64" spans="2:10" s="133" customFormat="1" ht="12.75" customHeight="1">
      <c r="B64" s="69"/>
      <c r="C64" s="69"/>
      <c r="D64" s="70"/>
      <c r="E64" s="70"/>
      <c r="F64" s="70"/>
      <c r="G64" s="71"/>
      <c r="H64" s="70"/>
      <c r="I64" s="69"/>
      <c r="J64" s="132"/>
    </row>
    <row r="65" spans="2:10" s="133" customFormat="1" ht="12.75" customHeight="1">
      <c r="B65" s="69"/>
      <c r="C65" s="69"/>
      <c r="D65" s="70"/>
      <c r="E65" s="70"/>
      <c r="F65" s="70"/>
      <c r="G65" s="71"/>
      <c r="H65" s="70"/>
      <c r="I65" s="69"/>
      <c r="J65" s="132"/>
    </row>
    <row r="66" spans="2:10" s="133" customFormat="1" ht="12.75" customHeight="1">
      <c r="B66" s="69"/>
      <c r="C66" s="69"/>
      <c r="D66" s="70"/>
      <c r="E66" s="70"/>
      <c r="F66" s="70"/>
      <c r="G66" s="71"/>
      <c r="H66" s="70"/>
      <c r="I66" s="69"/>
      <c r="J66" s="132"/>
    </row>
    <row r="67" spans="2:10" s="133" customFormat="1" ht="12.75" customHeight="1">
      <c r="B67" s="69"/>
      <c r="C67" s="69"/>
      <c r="D67" s="70"/>
      <c r="E67" s="70"/>
      <c r="F67" s="70"/>
      <c r="G67" s="71"/>
      <c r="H67" s="70"/>
      <c r="I67" s="69"/>
      <c r="J67" s="132"/>
    </row>
    <row r="68" spans="2:10" s="133" customFormat="1" ht="12.75" customHeight="1">
      <c r="B68" s="69"/>
      <c r="C68" s="69"/>
      <c r="D68" s="70"/>
      <c r="E68" s="70"/>
      <c r="F68" s="70"/>
      <c r="G68" s="71"/>
      <c r="H68" s="70"/>
      <c r="I68" s="69"/>
      <c r="J68" s="132"/>
    </row>
    <row r="69" spans="2:10" s="133" customFormat="1" ht="12.75" customHeight="1">
      <c r="B69" s="69"/>
      <c r="C69" s="69"/>
      <c r="D69" s="70"/>
      <c r="E69" s="70"/>
      <c r="F69" s="70"/>
      <c r="G69" s="71"/>
      <c r="H69" s="70"/>
      <c r="I69" s="69"/>
      <c r="J69" s="132"/>
    </row>
    <row r="70" spans="2:10" s="133" customFormat="1" ht="12.75" customHeight="1">
      <c r="B70" s="69"/>
      <c r="C70" s="69"/>
      <c r="D70" s="70"/>
      <c r="E70" s="70"/>
      <c r="F70" s="70"/>
      <c r="G70" s="71"/>
      <c r="H70" s="70"/>
      <c r="I70" s="69"/>
      <c r="J70" s="132"/>
    </row>
    <row r="71" spans="2:10" s="133" customFormat="1" ht="12.75" customHeight="1">
      <c r="B71" s="69"/>
      <c r="C71" s="69"/>
      <c r="D71" s="70"/>
      <c r="E71" s="70"/>
      <c r="F71" s="70"/>
      <c r="G71" s="71"/>
      <c r="H71" s="70"/>
      <c r="I71" s="69"/>
      <c r="J71" s="132"/>
    </row>
    <row r="72" spans="2:10" s="133" customFormat="1" ht="12.75" customHeight="1">
      <c r="B72" s="69"/>
      <c r="C72" s="69"/>
      <c r="D72" s="70"/>
      <c r="E72" s="70"/>
      <c r="F72" s="70"/>
      <c r="G72" s="71"/>
      <c r="H72" s="70"/>
      <c r="I72" s="69"/>
      <c r="J72" s="132"/>
    </row>
    <row r="73" spans="2:10" s="133" customFormat="1" ht="12.75" customHeight="1">
      <c r="B73" s="69"/>
      <c r="C73" s="69"/>
      <c r="D73" s="70"/>
      <c r="E73" s="70"/>
      <c r="F73" s="70"/>
      <c r="G73" s="71"/>
      <c r="H73" s="70"/>
      <c r="I73" s="69"/>
      <c r="J73" s="132"/>
    </row>
  </sheetData>
  <mergeCells count="3">
    <mergeCell ref="B3:I3"/>
    <mergeCell ref="C8:I8"/>
    <mergeCell ref="B21:D21"/>
  </mergeCells>
  <printOptions horizontalCentered="1"/>
  <pageMargins left="0.78740157480314965" right="0.55118110236220474" top="0.98425196850393704" bottom="0.78740157480314965" header="0.39370078740157483" footer="0.39370078740157483"/>
  <pageSetup paperSize="9" fitToHeight="0" orientation="portrait" r:id="rId1"/>
  <headerFooter scaleWithDoc="0">
    <oddHeader>&amp;L&amp;"Book Antiqua,Negrito"&amp;10Rev-3&amp;C&amp;"Book Antiqua,Negrito"&amp;10Primeira Etapa&amp;R&amp;G</oddHeader>
    <oddFooter>&amp;L&amp;"Arial,Negrito"&amp;10CTR 464&amp;C&amp;"Arial,Negrito"&amp;10C.&amp;P</oddFooter>
  </headerFooter>
  <legacyDrawingHF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theme="7" tint="0.39997558519241921"/>
  </sheetPr>
  <dimension ref="A1:AMJ20"/>
  <sheetViews>
    <sheetView showZeros="0" view="pageBreakPreview" zoomScale="60" zoomScaleNormal="50" workbookViewId="0">
      <selection activeCell="F23" sqref="F23"/>
    </sheetView>
  </sheetViews>
  <sheetFormatPr defaultColWidth="9.140625" defaultRowHeight="15"/>
  <cols>
    <col min="1" max="1" width="9.140625" style="72"/>
    <col min="2" max="2" width="7.85546875" style="73" bestFit="1" customWidth="1"/>
    <col min="3" max="3" width="62.28515625" style="74" customWidth="1"/>
    <col min="4" max="4" width="5.42578125" style="74" bestFit="1" customWidth="1"/>
    <col min="5" max="7" width="17.7109375" style="79" customWidth="1"/>
    <col min="8" max="9" width="11.140625" style="75" customWidth="1"/>
    <col min="10" max="10" width="12.28515625" style="75" bestFit="1" customWidth="1"/>
    <col min="11" max="11" width="11.140625" style="76" customWidth="1"/>
    <col min="12" max="12" width="15.7109375" style="73" customWidth="1"/>
    <col min="13" max="14" width="12.5703125" style="77" customWidth="1"/>
    <col min="15" max="17" width="12.5703125" style="73" customWidth="1"/>
    <col min="18" max="18" width="9.140625" style="73"/>
    <col min="19" max="19" width="12.42578125" style="73" customWidth="1"/>
    <col min="20" max="1024" width="9.140625" style="73"/>
    <col min="1025" max="16384" width="9.140625" style="103"/>
  </cols>
  <sheetData>
    <row r="1" spans="1:20" s="73" customFormat="1" ht="26.25" customHeight="1">
      <c r="A1" s="72"/>
      <c r="C1" s="74"/>
      <c r="D1" s="78"/>
      <c r="E1" s="72"/>
      <c r="F1" s="79"/>
      <c r="G1" s="79"/>
      <c r="H1" s="75"/>
      <c r="I1" s="75"/>
      <c r="J1" s="75"/>
      <c r="K1" s="76"/>
      <c r="M1" s="77"/>
      <c r="N1" s="77"/>
    </row>
    <row r="2" spans="1:20" s="73" customFormat="1" ht="26.25" customHeight="1">
      <c r="A2" s="72"/>
      <c r="B2" s="451" t="s">
        <v>47</v>
      </c>
      <c r="C2" s="451"/>
      <c r="D2" s="451"/>
      <c r="E2" s="451"/>
      <c r="F2" s="451"/>
      <c r="G2" s="451"/>
      <c r="H2" s="451"/>
      <c r="I2" s="451"/>
      <c r="J2" s="451"/>
      <c r="K2" s="451"/>
      <c r="L2" s="77"/>
      <c r="M2" s="77"/>
      <c r="N2" s="77"/>
    </row>
    <row r="3" spans="1:20" s="77" customFormat="1" ht="39.950000000000003" customHeight="1">
      <c r="A3" s="72"/>
      <c r="B3" s="135" t="s">
        <v>48</v>
      </c>
      <c r="C3" s="135" t="s">
        <v>49</v>
      </c>
      <c r="D3" s="135" t="s">
        <v>50</v>
      </c>
      <c r="E3" s="135" t="s">
        <v>51</v>
      </c>
      <c r="F3" s="135" t="s">
        <v>52</v>
      </c>
      <c r="G3" s="135" t="s">
        <v>53</v>
      </c>
      <c r="H3" s="136" t="s">
        <v>54</v>
      </c>
      <c r="I3" s="136" t="s">
        <v>55</v>
      </c>
      <c r="J3" s="136" t="s">
        <v>56</v>
      </c>
      <c r="K3" s="136" t="s">
        <v>57</v>
      </c>
      <c r="L3" s="73"/>
      <c r="O3" s="73"/>
      <c r="P3" s="73"/>
      <c r="Q3" s="73"/>
      <c r="R3" s="73"/>
      <c r="S3" s="73"/>
      <c r="T3" s="73"/>
    </row>
    <row r="4" spans="1:20" s="77" customFormat="1" ht="54.75" customHeight="1">
      <c r="A4" s="79" t="s">
        <v>23</v>
      </c>
      <c r="B4" s="329" t="s">
        <v>75</v>
      </c>
      <c r="C4" s="330" t="s">
        <v>142</v>
      </c>
      <c r="D4" s="331" t="s">
        <v>76</v>
      </c>
      <c r="E4" s="332" t="s">
        <v>154</v>
      </c>
      <c r="F4" s="332" t="s">
        <v>158</v>
      </c>
      <c r="G4" s="332" t="s">
        <v>155</v>
      </c>
      <c r="H4" s="333">
        <f>413353/5</f>
        <v>82670.600000000006</v>
      </c>
      <c r="I4" s="333">
        <v>78156.160000000003</v>
      </c>
      <c r="J4" s="334">
        <f>509726/5</f>
        <v>101945.2</v>
      </c>
      <c r="K4" s="334">
        <f>ROUND(MEDIAN(H4:J4),2)</f>
        <v>82670.600000000006</v>
      </c>
      <c r="L4" s="137" t="s">
        <v>66</v>
      </c>
      <c r="N4" s="337"/>
      <c r="O4" s="73"/>
      <c r="P4" s="73"/>
      <c r="Q4" s="73"/>
      <c r="R4" s="73"/>
      <c r="S4" s="73"/>
      <c r="T4" s="73"/>
    </row>
    <row r="5" spans="1:20" s="335" customFormat="1" ht="38.25">
      <c r="A5" s="328" t="s">
        <v>23</v>
      </c>
      <c r="B5" s="329" t="s">
        <v>143</v>
      </c>
      <c r="C5" s="330" t="s">
        <v>144</v>
      </c>
      <c r="D5" s="331" t="s">
        <v>76</v>
      </c>
      <c r="E5" s="332" t="s">
        <v>154</v>
      </c>
      <c r="F5" s="332" t="s">
        <v>158</v>
      </c>
      <c r="G5" s="332" t="s">
        <v>155</v>
      </c>
      <c r="H5" s="333">
        <f>177151/5</f>
        <v>35430.199999999997</v>
      </c>
      <c r="I5" s="333">
        <v>36205.06</v>
      </c>
      <c r="J5" s="334">
        <f>229669/5</f>
        <v>45933.8</v>
      </c>
      <c r="K5" s="334">
        <f>ROUND(MEDIAN(H5:J5),2)</f>
        <v>36205.06</v>
      </c>
      <c r="L5" s="137" t="s">
        <v>66</v>
      </c>
      <c r="O5" s="336"/>
      <c r="P5" s="336"/>
      <c r="Q5" s="336"/>
      <c r="R5" s="336"/>
      <c r="S5" s="336"/>
      <c r="T5" s="336"/>
    </row>
    <row r="8" spans="1:20">
      <c r="D8" s="372"/>
      <c r="E8" s="373"/>
      <c r="F8" s="373"/>
      <c r="G8" s="373"/>
      <c r="H8" s="374">
        <f t="shared" ref="H8:I8" si="0">SUM(H4:H5)*5</f>
        <v>590504</v>
      </c>
      <c r="I8" s="374">
        <f t="shared" si="0"/>
        <v>571806.1</v>
      </c>
      <c r="J8" s="374">
        <f>SUM(J4:J5)*5</f>
        <v>739395</v>
      </c>
    </row>
    <row r="9" spans="1:20">
      <c r="L9" s="137"/>
    </row>
    <row r="10" spans="1:20" ht="15.75">
      <c r="C10" s="204"/>
    </row>
    <row r="11" spans="1:20" ht="15.75">
      <c r="C11" s="203"/>
      <c r="H11" s="374"/>
    </row>
    <row r="12" spans="1:20" ht="15.75">
      <c r="C12" s="203"/>
    </row>
    <row r="14" spans="1:20">
      <c r="C14" s="302"/>
      <c r="D14" s="303"/>
    </row>
    <row r="15" spans="1:20">
      <c r="C15" s="302"/>
      <c r="D15" s="303"/>
    </row>
    <row r="16" spans="1:20">
      <c r="C16" s="302"/>
      <c r="D16" s="303"/>
    </row>
    <row r="17" spans="3:4">
      <c r="C17" s="302"/>
      <c r="D17" s="303"/>
    </row>
    <row r="18" spans="3:4">
      <c r="C18" s="302"/>
      <c r="D18" s="303"/>
    </row>
    <row r="19" spans="3:4">
      <c r="C19" s="302"/>
      <c r="D19" s="303"/>
    </row>
    <row r="20" spans="3:4">
      <c r="C20" s="302"/>
      <c r="D20" s="303"/>
    </row>
  </sheetData>
  <mergeCells count="1">
    <mergeCell ref="B2:K2"/>
  </mergeCells>
  <printOptions horizontalCentered="1"/>
  <pageMargins left="0.78740157480314965" right="0.59055118110236227" top="0.98425196850393704" bottom="0.78740157480314965" header="0.39370078740157483" footer="0.39370078740157483"/>
  <pageSetup paperSize="9" scale="75" fitToHeight="0" orientation="landscape" horizontalDpi="300" verticalDpi="300" r:id="rId1"/>
  <headerFooter scaleWithDoc="0">
    <oddHeader>&amp;L&amp;"Book Antiqua,Negrito"&amp;10Rev-3&amp;C&amp;"Book Antiqua,Negrito"&amp;10Primeira Etapa&amp;R&amp;G</oddHeader>
    <oddFooter>&amp;L&amp;"Arial,Negrito"&amp;10CTR 464&amp;C&amp;"Arial,Negrito"&amp;10D.&amp;P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68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12</vt:i4>
      </vt:variant>
      <vt:variant>
        <vt:lpstr>Intervalos Nomeados</vt:lpstr>
      </vt:variant>
      <vt:variant>
        <vt:i4>22</vt:i4>
      </vt:variant>
    </vt:vector>
  </HeadingPairs>
  <TitlesOfParts>
    <vt:vector size="34" baseType="lpstr">
      <vt:lpstr>Resumo</vt:lpstr>
      <vt:lpstr>OS-Op Canteiro</vt:lpstr>
      <vt:lpstr>OS-Cx Dist Água Coagulada</vt:lpstr>
      <vt:lpstr>ME-Cx Dist Água Coagulada</vt:lpstr>
      <vt:lpstr>OS-Unid Mistura Rápida</vt:lpstr>
      <vt:lpstr>ME-Unid Mistura Rápida</vt:lpstr>
      <vt:lpstr>Cronograma </vt:lpstr>
      <vt:lpstr>Cronograma</vt:lpstr>
      <vt:lpstr>Q-Op Canteiro</vt:lpstr>
      <vt:lpstr>C-1.8_02</vt:lpstr>
      <vt:lpstr>C-1.8_03</vt:lpstr>
      <vt:lpstr>Resumo Cotações</vt:lpstr>
      <vt:lpstr>'C-1.8_02'!Area_de_impressao</vt:lpstr>
      <vt:lpstr>'C-1.8_03'!Area_de_impressao</vt:lpstr>
      <vt:lpstr>Cronograma!Area_de_impressao</vt:lpstr>
      <vt:lpstr>'Cronograma '!Area_de_impressao</vt:lpstr>
      <vt:lpstr>'ME-Cx Dist Água Coagulada'!Area_de_impressao</vt:lpstr>
      <vt:lpstr>'ME-Unid Mistura Rápida'!Area_de_impressao</vt:lpstr>
      <vt:lpstr>'OS-Cx Dist Água Coagulada'!Area_de_impressao</vt:lpstr>
      <vt:lpstr>'OS-Op Canteiro'!Area_de_impressao</vt:lpstr>
      <vt:lpstr>'OS-Unid Mistura Rápida'!Area_de_impressao</vt:lpstr>
      <vt:lpstr>'Q-Op Canteiro'!Area_de_impressao</vt:lpstr>
      <vt:lpstr>Resumo!Area_de_impressao</vt:lpstr>
      <vt:lpstr>'Resumo Cotações'!Area_de_impressao</vt:lpstr>
      <vt:lpstr>Cronograma!Titulos_de_impressao</vt:lpstr>
      <vt:lpstr>'Cronograma '!Titulos_de_impressao</vt:lpstr>
      <vt:lpstr>'ME-Cx Dist Água Coagulada'!Titulos_de_impressao</vt:lpstr>
      <vt:lpstr>'ME-Unid Mistura Rápida'!Titulos_de_impressao</vt:lpstr>
      <vt:lpstr>'OS-Cx Dist Água Coagulada'!Titulos_de_impressao</vt:lpstr>
      <vt:lpstr>'OS-Op Canteiro'!Titulos_de_impressao</vt:lpstr>
      <vt:lpstr>'OS-Unid Mistura Rápida'!Titulos_de_impressao</vt:lpstr>
      <vt:lpstr>'Q-Op Canteiro'!Titulos_de_impressao</vt:lpstr>
      <vt:lpstr>Resumo!Titulos_de_impressao</vt:lpstr>
      <vt:lpstr>'Resumo Cotações'!Titulos_de_impressao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Proesplan</dc:creator>
  <cp:lastModifiedBy>Bruno dos Santos Nascimento</cp:lastModifiedBy>
  <cp:revision>13</cp:revision>
  <cp:lastPrinted>2024-01-11T23:46:59Z</cp:lastPrinted>
  <dcterms:created xsi:type="dcterms:W3CDTF">2019-04-29T17:41:49Z</dcterms:created>
  <dcterms:modified xsi:type="dcterms:W3CDTF">2024-03-27T13:31:06Z</dcterms:modified>
  <dc:language>pt-BR</dc:language>
</cp:coreProperties>
</file>